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225" activeTab="1"/>
  </bookViews>
  <sheets>
    <sheet name="目录" sheetId="8" r:id="rId1"/>
    <sheet name="人社开发股材料清单" sheetId="21" r:id="rId2"/>
    <sheet name="人社档案室材料清单" sheetId="25" r:id="rId3"/>
    <sheet name="基本信息" sheetId="30" r:id="rId4"/>
    <sheet name="聘用登记" sheetId="1" r:id="rId5"/>
    <sheet name="协审" sheetId="11" r:id="rId6"/>
    <sheet name="工龄" sheetId="3" r:id="rId7"/>
    <sheet name="转正" sheetId="6" r:id="rId8"/>
    <sheet name="专技" sheetId="26" r:id="rId9"/>
    <sheet name="管理岗" sheetId="15" r:id="rId10"/>
    <sheet name="专审" sheetId="2" r:id="rId11"/>
    <sheet name="缺少" sheetId="28" r:id="rId12"/>
    <sheet name="专技1" sheetId="16" r:id="rId13"/>
    <sheet name="续签" sheetId="17" r:id="rId14"/>
    <sheet name="变更" sheetId="18" r:id="rId15"/>
    <sheet name="解除" sheetId="19" r:id="rId16"/>
    <sheet name="终止" sheetId="20" r:id="rId17"/>
    <sheet name="自传" sheetId="13" r:id="rId18"/>
    <sheet name="Sheet1" sheetId="22" r:id="rId19"/>
  </sheets>
  <externalReferences>
    <externalReference r:id="rId20"/>
    <externalReference r:id="rId21"/>
  </externalReferences>
  <definedNames>
    <definedName name="_xlnm.Print_Area" localSheetId="14">变更!$A$1:$AK$22</definedName>
    <definedName name="_xlnm.Print_Area" localSheetId="6">工龄!$A$1:$AG$48</definedName>
    <definedName name="_xlnm.Print_Area" localSheetId="9">管理岗!$A$1:$V$39</definedName>
    <definedName name="_xlnm.Print_Area" localSheetId="15">解除!$A$1:$AK$21</definedName>
    <definedName name="_xlnm.Print_Area" localSheetId="1">人社开发股材料清单!$A$1:$H$38</definedName>
    <definedName name="_xlnm.Print_Area" localSheetId="4">聘用登记!$A$1:$AN$100</definedName>
    <definedName name="_xlnm.Print_Area" localSheetId="11">缺少!$A$1:$K$52</definedName>
    <definedName name="_xlnm.Print_Area" localSheetId="2">人社档案室材料清单!$A$1:$H$41</definedName>
    <definedName name="_xlnm.Print_Area" localSheetId="5">协审!$A$1:$Z$22</definedName>
    <definedName name="_xlnm.Print_Area" localSheetId="13">续签!$A$1:$AK$23</definedName>
    <definedName name="_xlnm.Print_Area" localSheetId="16">终止!$A$1:$AK$21</definedName>
    <definedName name="_xlnm.Print_Area" localSheetId="8">专技!$A$1:$AN$48</definedName>
    <definedName name="_xlnm.Print_Area" localSheetId="12">专技1!$A$1:$AL$77</definedName>
    <definedName name="_xlnm.Print_Area" localSheetId="7">转正!$A$1:$Y$38</definedName>
    <definedName name="称谓" localSheetId="11">[1]Sheet1!$A$2:$A$100</definedName>
    <definedName name="称谓">Sheet1!$A$2:$A$100</definedName>
    <definedName name="民族" localSheetId="11">[1]Sheet1!$D$2:$D$100</definedName>
    <definedName name="民族">Sheet1!$D$2:$D$100</definedName>
    <definedName name="学历" localSheetId="11">[1]Sheet1!$C$2:$C$100</definedName>
    <definedName name="学历">Sheet1!$C$2:$C$100</definedName>
    <definedName name="政治面貌">Sheet1!$B$2:$B$100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G5" authorId="0">
      <text>
        <r>
          <rPr>
            <b/>
            <sz val="9"/>
            <rFont val="宋体"/>
            <charset val="134"/>
          </rPr>
          <t xml:space="preserve">
按实际份数填写，应有确无的材料，写“缺”
</t>
        </r>
      </text>
    </comment>
    <comment ref="H5" authorId="0">
      <text>
        <r>
          <rPr>
            <b/>
            <sz val="9"/>
            <rFont val="宋体"/>
            <charset val="134"/>
          </rPr>
          <t xml:space="preserve">
应有确无的材料，请备注“遗失”、“在个人档案里”等原因</t>
        </r>
      </text>
    </comment>
  </commentList>
</comments>
</file>

<file path=xl/comments2.xml><?xml version="1.0" encoding="utf-8"?>
<comments xmlns="http://schemas.openxmlformats.org/spreadsheetml/2006/main">
  <authors>
    <author>Administrator</author>
    <author>微软用户</author>
  </authors>
  <commentList>
    <comment ref="G6" authorId="0">
      <text>
        <r>
          <rPr>
            <b/>
            <sz val="9"/>
            <rFont val="宋体"/>
            <charset val="134"/>
          </rPr>
          <t xml:space="preserve">
按实际份数填写，应有确无的材料，写“缺”
</t>
        </r>
      </text>
    </comment>
    <comment ref="H6" authorId="0">
      <text>
        <r>
          <rPr>
            <b/>
            <sz val="9"/>
            <rFont val="宋体"/>
            <charset val="134"/>
          </rPr>
          <t xml:space="preserve">
应有确无的材料，请备注“遗失”、“在个人档案里”等原因</t>
        </r>
      </text>
    </comment>
    <comment ref="B7" authorId="0">
      <text>
        <r>
          <rPr>
            <b/>
            <sz val="9"/>
            <rFont val="宋体"/>
            <charset val="134"/>
          </rPr>
          <t xml:space="preserve">
原为事业单位工作人员的事业单位合同不用上交，如已补过工龄，其材料在档案里的，请在备注栏注明“已补过工龄，材料在档案里”</t>
        </r>
        <r>
          <rPr>
            <sz val="9"/>
            <rFont val="Tahoma"/>
            <charset val="134"/>
          </rPr>
          <t xml:space="preserve">
</t>
        </r>
      </text>
    </comment>
    <comment ref="B11" authorId="1">
      <text>
        <r>
          <rPr>
            <b/>
            <sz val="9"/>
            <rFont val="宋体"/>
            <charset val="134"/>
          </rPr>
          <t xml:space="preserve">
去打印时，请交待工作人员，社保如无中断，每条按年打印，如有断月的，每条按月打印，双面打印，以节约用纸为原则，怎么省纸怎么打印</t>
        </r>
        <r>
          <rPr>
            <sz val="9"/>
            <rFont val="Tahoma"/>
            <charset val="134"/>
          </rPr>
          <t xml:space="preserve">
</t>
        </r>
      </text>
    </comment>
    <comment ref="B37" authorId="0">
      <text>
        <r>
          <rPr>
            <b/>
            <sz val="9"/>
            <rFont val="宋体"/>
            <charset val="134"/>
          </rPr>
          <t xml:space="preserve">
按各自手上的报到证名称写
全国普通高等学校毕业生就业派遣通知书
福建省普通大中专毕业生就业通知书
福建省普通中等专业学校毕业生就业报到证（淡绿联）
福建省普通中等专业学校毕业生就业通知书（白联）
全国毕业研究生就业报到证（粉红联）
全国毕业研究生就业通知书（白联）
</t>
        </r>
      </text>
    </comment>
  </commentList>
</comments>
</file>

<file path=xl/comments3.xml><?xml version="1.0" encoding="utf-8"?>
<comments xmlns="http://schemas.openxmlformats.org/spreadsheetml/2006/main">
  <authors>
    <author>Administrator</author>
  </authors>
  <commentList>
    <comment ref="F19" authorId="0">
      <text>
        <r>
          <rPr>
            <sz val="9"/>
            <rFont val="宋体"/>
            <charset val="134"/>
          </rPr>
          <t xml:space="preserve">“主要学习工作简历”请按以下要求认真填写（换行请用：Alt（换档）+Enter(回车））：
1、请按表格所填格式填写，时间段与履历之间要空两格；
2、简历的时间填到月（年份用4位数字表示，月份用2位数字表示，例1994.08--），前后要衔接，尾首要一致不得空断
  （除高中与大学之间的暑假期外；因病休学、休养等都要如实填写，空栏期统一写：待业、灵活就业等）（看表中所标红字）；
3、学习经历时间：毕业证书上的起讫时间为准，毕业院校以证书公章为准，院系也要写； 
   参加党校、行政学院培训三个月以上，在职攻读学历、学位，临时离开工作单位连续半年以上，挂职锻炼等情况应在简历段
   后用“（其间:……)”注明；以上情况跨两个及两个以上简历段的，在经历结束所在简历段后另起一行用“(……）”
  </t>
        </r>
        <r>
          <rPr>
            <b/>
            <sz val="9"/>
            <rFont val="宋体"/>
            <charset val="134"/>
          </rPr>
          <t xml:space="preserve"> 注：在职教育与规培、或培训请按所填示例自行琢磨插入哪个时间段里，不脱产学习用“参加”，脱产学习用“在”表示</t>
        </r>
        <r>
          <rPr>
            <sz val="9"/>
            <rFont val="宋体"/>
            <charset val="134"/>
          </rPr>
          <t xml:space="preserve"> 
  </t>
        </r>
        <r>
          <rPr>
            <b/>
            <sz val="9"/>
            <rFont val="宋体"/>
            <charset val="134"/>
          </rPr>
          <t>（自考简历填写格式：2009.12.30取得XX学校XX专业大专（或大学）学历（自考））</t>
        </r>
        <r>
          <rPr>
            <sz val="9"/>
            <rFont val="宋体"/>
            <charset val="134"/>
          </rPr>
          <t xml:space="preserve">
4、工作经历的时间：起以劳动合同上的时间为准，讫以实际离职时间为准；签订电子版合同的，请彩印出来；
  （工作单位和职务要写规范的全称，省份一定要写）
5、工作单位名称以公章为准；劳务派遣的请按以下格式填写： 
     福建省三明市沙县劳务派遣有限公司派遣人员（沙县总医院）
     福建省人力资源服务有限公司沙县分公司派遣人员（沙县总医院）
     福建省沙县乐诚人力资源有限公司派遣人员（沙县总医院）
     福建省沙县中兴劳务派遣有限公司派遣人员（沙县总医院）
     福建省沙县中兴劳务派遣有限公司派遣人员（三明市沙县区总医院）
    （跨区时间段，2021.04后另起一行改区）
6、志愿者、三支一扶、服务社区等服务单位和时间以期满证书上的单位和起讫时间为准，按以下格式填写：
     福建省大学生志愿服务欠发达地区（沙县青州镇农业服务中心）计划志愿者
     福建省高校毕业生“三支一扶”（沙县青州镇农业服务中心）服务人员 
     福建省高校毕业生服务社区（沙县青州镇农业服务中心）服务人员
    （跨区时间段，2021.04后另起一行改区）
7、待业的写“待业”；有就业无合同有缴纳社保的写“灵活就业”；有合同复印件和离职证明（证明上要有明确的入职时间和
   离职时间）的，简历可以写；只有社保明细，无合同和离职证明的，简历按社保明细缴纳单位填写或写“灵活就业”，时间
   以社保明细上的时间为准。建议尽量去补合同，实在不肯补的也让开个离职证明；
</t>
        </r>
        <r>
          <rPr>
            <b/>
            <sz val="9"/>
            <rFont val="宋体"/>
            <charset val="134"/>
          </rPr>
          <t>另：需补工龄的同志注意下，按要求一定要有“合同原件”和“缴纳社会养老保险”，两者缺一不可，劳动合同的公章
    与所交社保单位非特殊情况必需要一致；在沙县区缴纳社会养老保险的，去人社分中心二楼大厅社保窗口打印社保
    明细及缴费凭证，在外县缴纳的，到同上地方咨询如何打印。</t>
        </r>
        <r>
          <rPr>
            <sz val="9"/>
            <rFont val="宋体"/>
            <charset val="134"/>
          </rPr>
          <t xml:space="preserve">
</t>
        </r>
        <r>
          <rPr>
            <b/>
            <sz val="9"/>
            <rFont val="宋体"/>
            <charset val="134"/>
          </rPr>
          <t xml:space="preserve">注：提供的相关材料如为复印件，请按以下格式在复印件（证书在下方、文件或合同等文字材料在文件头上方）
    空白处备注，并在签名处加盖单位公章（或提供材料的单位公章）： </t>
        </r>
        <r>
          <rPr>
            <sz val="9"/>
            <rFont val="宋体"/>
            <charset val="134"/>
          </rPr>
          <t xml:space="preserve">
     本件复印自原件，原件存于其本人（或相关出处）。
     再复印无效。
     复印人：（由人事管理员或提供单位经办人签名）
     复印时间：</t>
        </r>
      </text>
    </comment>
  </commentList>
</comments>
</file>

<file path=xl/comments4.xml><?xml version="1.0" encoding="utf-8"?>
<comments xmlns="http://schemas.openxmlformats.org/spreadsheetml/2006/main">
  <authors>
    <author>Administrator</author>
  </authors>
  <commentList>
    <comment ref="AG3" authorId="0">
      <text>
        <r>
          <rPr>
            <b/>
            <sz val="10"/>
            <rFont val="宋体"/>
            <charset val="134"/>
          </rPr>
          <t xml:space="preserve">
照片裁剪：
插入照片后点击图片→
右击鼠标→大小和属性
→宽度改成</t>
        </r>
        <r>
          <rPr>
            <b/>
            <sz val="10"/>
            <rFont val="Tahoma"/>
            <charset val="134"/>
          </rPr>
          <t>3.25</t>
        </r>
        <r>
          <rPr>
            <b/>
            <sz val="10"/>
            <rFont val="宋体"/>
            <charset val="134"/>
          </rPr>
          <t>厘米→
双击照片→点击裁剪→
高度用裁剪方式至与
下边框重合暨</t>
        </r>
        <r>
          <rPr>
            <b/>
            <sz val="10"/>
            <rFont val="Tahoma"/>
            <charset val="134"/>
          </rPr>
          <t>4</t>
        </r>
        <r>
          <rPr>
            <b/>
            <sz val="10"/>
            <rFont val="宋体"/>
            <charset val="134"/>
          </rPr>
          <t>厘米</t>
        </r>
        <r>
          <rPr>
            <sz val="10"/>
            <rFont val="Tahoma"/>
            <charset val="134"/>
          </rPr>
          <t xml:space="preserve">
</t>
        </r>
      </text>
    </comment>
    <comment ref="AA31" authorId="0">
      <text>
        <r>
          <rPr>
            <b/>
            <sz val="9"/>
            <rFont val="宋体"/>
            <charset val="134"/>
          </rPr>
          <t>确定后自行修改</t>
        </r>
        <r>
          <rPr>
            <sz val="9"/>
            <rFont val="Tahoma"/>
            <charset val="134"/>
          </rPr>
          <t xml:space="preserve">
</t>
        </r>
      </text>
    </comment>
    <comment ref="C34" authorId="0">
      <text>
        <r>
          <rPr>
            <sz val="9"/>
            <rFont val="宋体"/>
            <charset val="134"/>
          </rPr>
          <t xml:space="preserve">“主要学习工作简历”请按以下要求认真填写（换行请用：Alt（换档）+Enter(回车））：
1、请按表格所填格式填写，时间段与履历之间要空两格；
2、简历的时间填到月（年份用4位数字表示，月份用2位数字表示，例1994.08--），前后要衔接，尾首要一致不得空断
  （除高中与大学之间的暑假期外；因病休学、休养等都要如实填写，空栏期统一写：待业、灵活就业等）（看表中所标红字）；
3、学习经历时间：毕业证书上的起讫时间为准，毕业院校以证书公章为准，院系也要写； 
   参加党校、行政学院培训三个月以上，在职攻读学历、学位，临时离开工作单位连续半年以上，挂职锻炼等情况应在简历段
   后用“（其间:……)”注明；以上情况跨两个及两个以上简历段的，在经历结束所在简历段后另起一行用“(……）”
  </t>
        </r>
        <r>
          <rPr>
            <b/>
            <sz val="9"/>
            <rFont val="宋体"/>
            <charset val="134"/>
          </rPr>
          <t xml:space="preserve"> 注：在职教育与规培、或培训请按所填示例自行琢磨插入哪个时间段里，不脱产学习用“参加”，脱产学习用“在”表示</t>
        </r>
        <r>
          <rPr>
            <sz val="9"/>
            <rFont val="宋体"/>
            <charset val="134"/>
          </rPr>
          <t xml:space="preserve"> 
  </t>
        </r>
        <r>
          <rPr>
            <b/>
            <sz val="9"/>
            <rFont val="宋体"/>
            <charset val="134"/>
          </rPr>
          <t>（自考简历填写格式：2009.12.30取得XX学校XX专业大专（或大学）学历（自考））</t>
        </r>
        <r>
          <rPr>
            <sz val="9"/>
            <rFont val="宋体"/>
            <charset val="134"/>
          </rPr>
          <t xml:space="preserve">
4、工作经历的时间：起以劳动合同上的时间为准，讫以实际离职时间为准；签订电子版合同的，请彩印出来；
  （工作单位和职务要写规范的全称，省份一定要写）
5、工作单位名称以公章为准；劳务派遣的请按以下格式填写： 
     福建省三明市沙县劳务派遣有限公司派遣人员（沙县总医院）
     福建省人力资源服务有限公司沙县分公司派遣人员（沙县总医院）
     福建省沙县乐诚人力资源有限公司派遣人员（沙县总医院）
     福建省沙县中兴劳务派遣有限公司派遣人员（沙县总医院）
     福建省沙县中兴劳务派遣有限公司派遣人员（三明市沙县区总医院）
    （跨区时间段，2021.04后另起一行改区）
6、志愿者、三支一扶、服务社区等服务单位和时间以期满证书上的单位和起讫时间为准，按以下格式填写：
     福建省大学生志愿服务欠发达地区（沙县青州镇农业服务中心）计划志愿者
     福建省高校毕业生“三支一扶”（沙县青州镇农业服务中心）服务人员 
     福建省高校毕业生服务社区（沙县青州镇农业服务中心）服务人员
    （跨区时间段，2021.04后另起一行改区）
7、待业的写“待业”；有就业无合同和缴纳社保的写“灵活就业”；有合同复印件和离职证明（证明上要有明确的入职时间和
   离职时间）的，简历可以写；只有社保明细，无合同和离职证明的，简历按社保明细缴纳单位填写或写“灵活就业”，时间
   以社保明细上的时间为准。建议尽量去补合同，实在不肯补的也让开个离职证明；
</t>
        </r>
        <r>
          <rPr>
            <b/>
            <sz val="9"/>
            <rFont val="宋体"/>
            <charset val="134"/>
          </rPr>
          <t>另：需补工龄的同志注意下，按要求一定要有合同“原件”和“缴纳社会养老保险”，两者缺一不可，劳动合同的公章
    与所交社保单位非特殊情况必需要一致；在沙县区缴纳社会养老保险的，去三明市沙县区凤岗街道金明西路76号
    政务服务中心三楼社保窗口打印社保明细及缴费凭证，在外县缴纳的，到同上地方咨询如何打印。</t>
        </r>
        <r>
          <rPr>
            <sz val="9"/>
            <rFont val="宋体"/>
            <charset val="134"/>
          </rPr>
          <t xml:space="preserve">
</t>
        </r>
        <r>
          <rPr>
            <b/>
            <sz val="9"/>
            <rFont val="宋体"/>
            <charset val="134"/>
          </rPr>
          <t xml:space="preserve">注：提供的相关材料如为复印件，请按以下格式在复印件（证书在下方、文件或合同等文字材料在文件头上方）
    空白处签名，并在签名处加盖单位公章（或提供单位公章）： </t>
        </r>
        <r>
          <rPr>
            <sz val="9"/>
            <rFont val="宋体"/>
            <charset val="134"/>
          </rPr>
          <t xml:space="preserve">
     本件复印自原件，原件存于其本人（或相关出处）。
     再复印无效。
     复印人：（由人事管理员或单位经办人签名）
     复印时间：</t>
        </r>
      </text>
    </comment>
    <comment ref="D53" authorId="0">
      <text>
        <r>
          <rPr>
            <b/>
            <sz val="9"/>
            <rFont val="Tahoma"/>
            <charset val="134"/>
          </rPr>
          <t>1</t>
        </r>
        <r>
          <rPr>
            <b/>
            <sz val="9"/>
            <rFont val="宋体"/>
            <charset val="134"/>
          </rPr>
          <t xml:space="preserve">、奖励填写近五年的（附相关证明材料，如：奖状等）；
</t>
        </r>
        <r>
          <rPr>
            <b/>
            <sz val="9"/>
            <rFont val="Tahoma"/>
            <charset val="134"/>
          </rPr>
          <t>2</t>
        </r>
        <r>
          <rPr>
            <b/>
            <sz val="9"/>
            <rFont val="宋体"/>
            <charset val="134"/>
          </rPr>
          <t xml:space="preserve">、处分不管何年月的都要填写（附相关证明材料，如：文件等）；
</t>
        </r>
        <r>
          <rPr>
            <b/>
            <sz val="9"/>
            <rFont val="Tahoma"/>
            <charset val="134"/>
          </rPr>
          <t>3</t>
        </r>
        <r>
          <rPr>
            <b/>
            <sz val="9"/>
            <rFont val="宋体"/>
            <charset val="134"/>
          </rPr>
          <t>、无奖惩写</t>
        </r>
        <r>
          <rPr>
            <b/>
            <sz val="9"/>
            <rFont val="Tahoma"/>
            <charset val="134"/>
          </rPr>
          <t>“</t>
        </r>
        <r>
          <rPr>
            <b/>
            <sz val="9"/>
            <rFont val="宋体"/>
            <charset val="134"/>
          </rPr>
          <t>无</t>
        </r>
        <r>
          <rPr>
            <b/>
            <sz val="9"/>
            <rFont val="Tahoma"/>
            <charset val="134"/>
          </rPr>
          <t xml:space="preserve">”
</t>
        </r>
        <r>
          <rPr>
            <b/>
            <sz val="9"/>
            <rFont val="宋体"/>
            <charset val="134"/>
          </rPr>
          <t>注：尽量一个表彰写一行（换行请用：</t>
        </r>
        <r>
          <rPr>
            <b/>
            <sz val="9"/>
            <rFont val="Tahoma"/>
            <charset val="134"/>
          </rPr>
          <t>Alt</t>
        </r>
        <r>
          <rPr>
            <b/>
            <sz val="9"/>
            <rFont val="宋体"/>
            <charset val="134"/>
          </rPr>
          <t>（换档）</t>
        </r>
        <r>
          <rPr>
            <b/>
            <sz val="9"/>
            <rFont val="Tahoma"/>
            <charset val="134"/>
          </rPr>
          <t>+Enter(</t>
        </r>
        <r>
          <rPr>
            <b/>
            <sz val="9"/>
            <rFont val="宋体"/>
            <charset val="134"/>
          </rPr>
          <t>回车））</t>
        </r>
      </text>
    </comment>
    <comment ref="O58" authorId="0">
      <text>
        <r>
          <rPr>
            <sz val="9"/>
            <rFont val="宋体"/>
            <charset val="134"/>
          </rPr>
          <t xml:space="preserve">
八大爱国民主党派：
1.中国国民党革命委员会（民革）；2.中国民主同盟（民盟）；3.中国民主建国会（民建）；4.中国民主促进会（民进）
5.中国农工民主党（农工党）；6.中国致公党（致公党）；7.九三学社；8.台湾民主自治同盟（台盟）</t>
        </r>
      </text>
    </comment>
    <comment ref="R58" authorId="0">
      <text>
        <r>
          <rPr>
            <b/>
            <sz val="9"/>
            <rFont val="Tahoma"/>
            <charset val="134"/>
          </rPr>
          <t xml:space="preserve">
</t>
        </r>
        <r>
          <rPr>
            <b/>
            <sz val="9"/>
            <rFont val="宋体"/>
            <charset val="134"/>
          </rPr>
          <t xml:space="preserve">工作单位及职务填写注意事项（请按所填格式填写，工作单位或家庭住址省份必填）：
</t>
        </r>
        <r>
          <rPr>
            <sz val="9"/>
            <rFont val="Tahoma"/>
            <charset val="134"/>
          </rPr>
          <t xml:space="preserve">
1</t>
        </r>
        <r>
          <rPr>
            <sz val="9"/>
            <rFont val="宋体"/>
            <charset val="134"/>
          </rPr>
          <t xml:space="preserve">、配偶、父母、子女（儿媳、女婿）、公公、婆婆、岳父、岳母、兄弟、姐妹必填；
</t>
        </r>
        <r>
          <rPr>
            <sz val="9"/>
            <rFont val="Tahoma"/>
            <charset val="134"/>
          </rPr>
          <t>2</t>
        </r>
        <r>
          <rPr>
            <sz val="9"/>
            <rFont val="宋体"/>
            <charset val="134"/>
          </rPr>
          <t xml:space="preserve">、亲属（指直系血亲、三代以内旁系血亲以及近姻亲）在机关、事业、国企单位工作必填；
</t>
        </r>
        <r>
          <rPr>
            <sz val="9"/>
            <rFont val="Tahoma"/>
            <charset val="134"/>
          </rPr>
          <t xml:space="preserve">     </t>
        </r>
        <r>
          <rPr>
            <sz val="9"/>
            <rFont val="宋体"/>
            <charset val="134"/>
          </rPr>
          <t xml:space="preserve">现任或曾担任过副处级（军队副团职）以上领导职务的人员以及重要海外关系也要如实填写。
</t>
        </r>
        <r>
          <rPr>
            <sz val="9"/>
            <rFont val="Tahoma"/>
            <charset val="134"/>
          </rPr>
          <t>3</t>
        </r>
        <r>
          <rPr>
            <sz val="9"/>
            <rFont val="宋体"/>
            <charset val="134"/>
          </rPr>
          <t xml:space="preserve">、无工作单位及职务（职级）家庭成员：
</t>
        </r>
        <r>
          <rPr>
            <sz val="9"/>
            <rFont val="Tahoma"/>
            <charset val="134"/>
          </rPr>
          <t xml:space="preserve">        </t>
        </r>
        <r>
          <rPr>
            <sz val="9"/>
            <rFont val="宋体"/>
            <charset val="134"/>
          </rPr>
          <t xml:space="preserve">是农村村民的，应具体写到哪个村，如“福建省××县××乡（镇）××村村民”；
</t>
        </r>
        <r>
          <rPr>
            <sz val="9"/>
            <rFont val="Tahoma"/>
            <charset val="134"/>
          </rPr>
          <t xml:space="preserve">        </t>
        </r>
        <r>
          <rPr>
            <sz val="9"/>
            <rFont val="宋体"/>
            <charset val="134"/>
          </rPr>
          <t xml:space="preserve">是城市居民的，应填写现住址，如“福建省××市××区××路××小区××号楼××室居民”；
</t>
        </r>
        <r>
          <rPr>
            <sz val="9"/>
            <rFont val="Tahoma"/>
            <charset val="134"/>
          </rPr>
          <t xml:space="preserve">        </t>
        </r>
        <r>
          <rPr>
            <sz val="9"/>
            <rFont val="宋体"/>
            <charset val="134"/>
          </rPr>
          <t xml:space="preserve">是经商、开店的，填写“福建省××县××乡（镇）个体户”；
</t>
        </r>
        <r>
          <rPr>
            <sz val="9"/>
            <rFont val="Tahoma"/>
            <charset val="134"/>
          </rPr>
          <t xml:space="preserve">        </t>
        </r>
        <r>
          <rPr>
            <sz val="9"/>
            <rFont val="宋体"/>
            <charset val="134"/>
          </rPr>
          <t>学龄前儿童，写现住址</t>
        </r>
        <r>
          <rPr>
            <sz val="9"/>
            <rFont val="Tahoma"/>
            <charset val="134"/>
          </rPr>
          <t>+</t>
        </r>
        <r>
          <rPr>
            <sz val="9"/>
            <rFont val="宋体"/>
            <charset val="134"/>
          </rPr>
          <t xml:space="preserve">幼儿；如“福建省××市××区××路××小区××号楼××室幼儿”；
</t>
        </r>
        <r>
          <rPr>
            <sz val="9"/>
            <rFont val="Tahoma"/>
            <charset val="134"/>
          </rPr>
          <t xml:space="preserve">        </t>
        </r>
        <r>
          <rPr>
            <sz val="9"/>
            <rFont val="宋体"/>
            <charset val="134"/>
          </rPr>
          <t>在校学生（包括幼儿园学生），写校名</t>
        </r>
        <r>
          <rPr>
            <sz val="9"/>
            <rFont val="Tahoma"/>
            <charset val="134"/>
          </rPr>
          <t>+</t>
        </r>
        <r>
          <rPr>
            <sz val="9"/>
            <rFont val="宋体"/>
            <charset val="134"/>
          </rPr>
          <t>学生，如“福建省三明市沙县区</t>
        </r>
        <r>
          <rPr>
            <sz val="9"/>
            <rFont val="Tahoma"/>
            <charset val="134"/>
          </rPr>
          <t>XXX</t>
        </r>
        <r>
          <rPr>
            <sz val="9"/>
            <rFont val="宋体"/>
            <charset val="134"/>
          </rPr>
          <t>幼儿园学生”</t>
        </r>
        <r>
          <rPr>
            <sz val="9"/>
            <rFont val="Tahoma"/>
            <charset val="134"/>
          </rPr>
          <t xml:space="preserve">
4</t>
        </r>
        <r>
          <rPr>
            <sz val="9"/>
            <rFont val="宋体"/>
            <charset val="134"/>
          </rPr>
          <t>、已故、退休人员填写格式：工作单位及职务或家庭住址（</t>
        </r>
        <r>
          <rPr>
            <sz val="9"/>
            <rFont val="Tahoma"/>
            <charset val="134"/>
          </rPr>
          <t>1998.11</t>
        </r>
        <r>
          <rPr>
            <sz val="9"/>
            <rFont val="宋体"/>
            <charset val="134"/>
          </rPr>
          <t>已去世）或（</t>
        </r>
        <r>
          <rPr>
            <sz val="9"/>
            <rFont val="Tahoma"/>
            <charset val="134"/>
          </rPr>
          <t>1998.11</t>
        </r>
        <r>
          <rPr>
            <sz val="9"/>
            <rFont val="宋体"/>
            <charset val="134"/>
          </rPr>
          <t>已退休）</t>
        </r>
        <r>
          <rPr>
            <sz val="9"/>
            <rFont val="Tahoma"/>
            <charset val="134"/>
          </rPr>
          <t xml:space="preserve">.
     </t>
        </r>
        <r>
          <rPr>
            <sz val="9"/>
            <rFont val="宋体"/>
            <charset val="134"/>
          </rPr>
          <t>退休或去世前为干部的，在职务前加“原”，如“××市××局党委原书记（</t>
        </r>
        <r>
          <rPr>
            <sz val="9"/>
            <rFont val="Tahoma"/>
            <charset val="134"/>
          </rPr>
          <t>1998.11</t>
        </r>
        <r>
          <rPr>
            <sz val="9"/>
            <rFont val="宋体"/>
            <charset val="134"/>
          </rPr>
          <t xml:space="preserve">已退休）”；
</t>
        </r>
        <r>
          <rPr>
            <sz val="9"/>
            <rFont val="Tahoma"/>
            <charset val="134"/>
          </rPr>
          <t xml:space="preserve">     </t>
        </r>
        <r>
          <rPr>
            <sz val="9"/>
            <rFont val="宋体"/>
            <charset val="134"/>
          </rPr>
          <t>原单位现不存在的，在原单位前加“原”字，如“××市原人事局副局长（</t>
        </r>
        <r>
          <rPr>
            <sz val="9"/>
            <rFont val="Tahoma"/>
            <charset val="134"/>
          </rPr>
          <t>1998.11</t>
        </r>
        <r>
          <rPr>
            <sz val="9"/>
            <rFont val="宋体"/>
            <charset val="134"/>
          </rPr>
          <t xml:space="preserve">已去世）”。
</t>
        </r>
        <r>
          <rPr>
            <sz val="9"/>
            <rFont val="Tahoma"/>
            <charset val="134"/>
          </rPr>
          <t>5</t>
        </r>
        <r>
          <rPr>
            <sz val="9"/>
            <rFont val="宋体"/>
            <charset val="134"/>
          </rPr>
          <t xml:space="preserve">、已离异人员未再婚人员配偶填写格式：工作单位及职务或家庭住址（已离异）
</t>
        </r>
        <r>
          <rPr>
            <sz val="9"/>
            <rFont val="Tahoma"/>
            <charset val="134"/>
          </rPr>
          <t xml:space="preserve">     </t>
        </r>
        <r>
          <rPr>
            <sz val="9"/>
            <rFont val="宋体"/>
            <charset val="134"/>
          </rPr>
          <t xml:space="preserve">已离异人员再婚人员配偶填写格式：工作单位及职务或家庭住址（再婚）
</t>
        </r>
        <r>
          <rPr>
            <sz val="9"/>
            <rFont val="Tahoma"/>
            <charset val="134"/>
          </rPr>
          <t>6</t>
        </r>
        <r>
          <rPr>
            <sz val="9"/>
            <rFont val="宋体"/>
            <charset val="134"/>
          </rPr>
          <t>、再婚人员与前妻或前夫所生子女填写格式：工作单位及职务或家庭住址或校名</t>
        </r>
        <r>
          <rPr>
            <sz val="9"/>
            <rFont val="Tahoma"/>
            <charset val="134"/>
          </rPr>
          <t>+</t>
        </r>
        <r>
          <rPr>
            <sz val="9"/>
            <rFont val="宋体"/>
            <charset val="134"/>
          </rPr>
          <t xml:space="preserve">（与前妻所生）或（与前夫所生）。
</t>
        </r>
        <r>
          <rPr>
            <sz val="9"/>
            <rFont val="Tahoma"/>
            <charset val="134"/>
          </rPr>
          <t xml:space="preserve">     </t>
        </r>
        <r>
          <rPr>
            <sz val="9"/>
            <rFont val="宋体"/>
            <charset val="134"/>
          </rPr>
          <t xml:space="preserve">现配偶带来的孩子，要在其孩子称谓中填写“（继子〈女〉）”；
</t>
        </r>
        <r>
          <rPr>
            <sz val="9"/>
            <rFont val="Tahoma"/>
            <charset val="134"/>
          </rPr>
          <t xml:space="preserve">     </t>
        </r>
        <r>
          <rPr>
            <sz val="9"/>
            <rFont val="宋体"/>
            <charset val="134"/>
          </rPr>
          <t xml:space="preserve">收养的孩子，要在其孩子称谓中填写“（养子〈女〉）”
</t>
        </r>
        <r>
          <rPr>
            <sz val="9"/>
            <rFont val="Tahoma"/>
            <charset val="134"/>
          </rPr>
          <t>7</t>
        </r>
        <r>
          <rPr>
            <sz val="9"/>
            <rFont val="宋体"/>
            <charset val="134"/>
          </rPr>
          <t xml:space="preserve">、凡加入外国国籍或持有外国永久居留证的须注明；配偶及子女在国外（境外）学习、工作、定居和在
</t>
        </r>
        <r>
          <rPr>
            <sz val="9"/>
            <rFont val="Tahoma"/>
            <charset val="134"/>
          </rPr>
          <t xml:space="preserve">     </t>
        </r>
        <r>
          <rPr>
            <sz val="9"/>
            <rFont val="宋体"/>
            <charset val="134"/>
          </rPr>
          <t>中外合资或外资企业工作的，其所在院校、</t>
        </r>
        <r>
          <rPr>
            <sz val="9"/>
            <rFont val="Tahoma"/>
            <charset val="134"/>
          </rPr>
          <t xml:space="preserve"> </t>
        </r>
        <r>
          <rPr>
            <sz val="9"/>
            <rFont val="宋体"/>
            <charset val="134"/>
          </rPr>
          <t xml:space="preserve">定居地点、工作单位及职务（职级），应如实填写。
</t>
        </r>
        <r>
          <rPr>
            <sz val="9"/>
            <rFont val="Tahoma"/>
            <charset val="134"/>
          </rPr>
          <t xml:space="preserve">     </t>
        </r>
        <r>
          <rPr>
            <sz val="9"/>
            <rFont val="宋体"/>
            <charset val="134"/>
          </rPr>
          <t xml:space="preserve">移居国外（境外）的，根据移居类别（外国国籍、永久居留资格、长期居留许可）在工作单位及
</t>
        </r>
        <r>
          <rPr>
            <sz val="9"/>
            <rFont val="Tahoma"/>
            <charset val="134"/>
          </rPr>
          <t xml:space="preserve">     </t>
        </r>
        <r>
          <rPr>
            <sz val="9"/>
            <rFont val="宋体"/>
            <charset val="134"/>
          </rPr>
          <t>职务（职级）后加括号说明，并注明国家和</t>
        </r>
        <r>
          <rPr>
            <sz val="9"/>
            <rFont val="Tahoma"/>
            <charset val="134"/>
          </rPr>
          <t xml:space="preserve"> </t>
        </r>
        <r>
          <rPr>
            <sz val="9"/>
            <rFont val="宋体"/>
            <charset val="134"/>
          </rPr>
          <t>地区，如“（美国</t>
        </r>
        <r>
          <rPr>
            <sz val="9"/>
            <rFont val="Tahoma"/>
            <charset val="134"/>
          </rPr>
          <t xml:space="preserve">  </t>
        </r>
        <r>
          <rPr>
            <sz val="9"/>
            <rFont val="宋体"/>
            <charset val="134"/>
          </rPr>
          <t xml:space="preserve">国籍）”“（澳大利亚长期居留许可）”
</t>
        </r>
        <r>
          <rPr>
            <sz val="9"/>
            <rFont val="Tahoma"/>
            <charset val="134"/>
          </rPr>
          <t xml:space="preserve">    </t>
        </r>
        <r>
          <rPr>
            <sz val="9"/>
            <rFont val="宋体"/>
            <charset val="134"/>
          </rPr>
          <t xml:space="preserve">“（新西兰永久居留资格）”
</t>
        </r>
        <r>
          <rPr>
            <sz val="9"/>
            <rFont val="Tahoma"/>
            <charset val="134"/>
          </rPr>
          <t>8</t>
        </r>
        <r>
          <rPr>
            <sz val="9"/>
            <rFont val="宋体"/>
            <charset val="134"/>
          </rPr>
          <t>、家庭主要成员及重要社会关系中被判刑和受开除党籍、开除公职处分的，也应加括号注明，</t>
        </r>
        <r>
          <rPr>
            <sz val="9"/>
            <rFont val="Tahoma"/>
            <charset val="134"/>
          </rPr>
          <t xml:space="preserve"> </t>
        </r>
        <r>
          <rPr>
            <sz val="9"/>
            <rFont val="宋体"/>
            <charset val="134"/>
          </rPr>
          <t xml:space="preserve">如“（被判刑）”、
</t>
        </r>
        <r>
          <rPr>
            <sz val="9"/>
            <rFont val="Tahoma"/>
            <charset val="134"/>
          </rPr>
          <t xml:space="preserve">    </t>
        </r>
        <r>
          <rPr>
            <sz val="9"/>
            <rFont val="宋体"/>
            <charset val="134"/>
          </rPr>
          <t>“（受开除党籍处分）”、“开除公职”</t>
        </r>
      </text>
    </comment>
  </commentList>
</comments>
</file>

<file path=xl/comments5.xml><?xml version="1.0" encoding="utf-8"?>
<comments xmlns="http://schemas.openxmlformats.org/spreadsheetml/2006/main">
  <authors>
    <author>Administrator</author>
  </authors>
  <commentList>
    <comment ref="N34" authorId="0">
      <text>
        <r>
          <rPr>
            <b/>
            <sz val="14"/>
            <rFont val="宋体"/>
            <charset val="134"/>
          </rPr>
          <t>注：</t>
        </r>
        <r>
          <rPr>
            <b/>
            <sz val="14"/>
            <rFont val="Tahoma"/>
            <charset val="134"/>
          </rPr>
          <t>1</t>
        </r>
        <r>
          <rPr>
            <b/>
            <sz val="14"/>
            <rFont val="宋体"/>
            <charset val="134"/>
          </rPr>
          <t xml:space="preserve">、本科毕业生转正后定九级
</t>
        </r>
        <r>
          <rPr>
            <b/>
            <sz val="14"/>
            <rFont val="Tahoma"/>
            <charset val="134"/>
          </rPr>
          <t xml:space="preserve">        2</t>
        </r>
        <r>
          <rPr>
            <b/>
            <sz val="14"/>
            <rFont val="宋体"/>
            <charset val="134"/>
          </rPr>
          <t>、大专毕业生转正后定十级，</t>
        </r>
        <r>
          <rPr>
            <sz val="14"/>
            <rFont val="Tahoma"/>
            <charset val="134"/>
          </rPr>
          <t xml:space="preserve">
</t>
        </r>
      </text>
    </comment>
  </commentList>
</comments>
</file>

<file path=xl/comments6.xml><?xml version="1.0" encoding="utf-8"?>
<comments xmlns="http://schemas.openxmlformats.org/spreadsheetml/2006/main">
  <authors>
    <author>Administrator</author>
  </authors>
  <commentList>
    <comment ref="O63" authorId="0">
      <text>
        <r>
          <rPr>
            <sz val="9"/>
            <rFont val="宋体"/>
            <charset val="134"/>
          </rPr>
          <t xml:space="preserve">
八大爱国民主党派：
1.中国国民党革命委员会（民革）；2.中国民主同盟（民盟）；3.中国民主建国会（民建）；4.中国民主促进会（民进）
5.中国农工民主党（农工党）；6.中国致公党（致公党）；7.九三学社；8.台湾民主自治同盟（台盟）</t>
        </r>
      </text>
    </comment>
    <comment ref="R63" authorId="0">
      <text>
        <r>
          <rPr>
            <b/>
            <sz val="9"/>
            <rFont val="Tahoma"/>
            <charset val="134"/>
          </rPr>
          <t xml:space="preserve">
</t>
        </r>
        <r>
          <rPr>
            <b/>
            <sz val="9"/>
            <rFont val="宋体"/>
            <charset val="134"/>
          </rPr>
          <t xml:space="preserve">工作单位及职务填写注意事项（请按所填格式填写，工作单位或家庭住址省份必填）：
</t>
        </r>
        <r>
          <rPr>
            <sz val="9"/>
            <rFont val="Tahoma"/>
            <charset val="134"/>
          </rPr>
          <t xml:space="preserve">
1</t>
        </r>
        <r>
          <rPr>
            <sz val="9"/>
            <rFont val="宋体"/>
            <charset val="134"/>
          </rPr>
          <t xml:space="preserve">、配偶、父母、子女（儿媳、女婿）、公公、婆婆、岳父、岳母、兄弟、姐妹必填；
</t>
        </r>
        <r>
          <rPr>
            <sz val="9"/>
            <rFont val="Tahoma"/>
            <charset val="134"/>
          </rPr>
          <t>2</t>
        </r>
        <r>
          <rPr>
            <sz val="9"/>
            <rFont val="宋体"/>
            <charset val="134"/>
          </rPr>
          <t xml:space="preserve">、亲属（指直系血亲、三代以内旁系血亲以及近姻亲）在机关、事业、国企单位工作必填；
</t>
        </r>
        <r>
          <rPr>
            <sz val="9"/>
            <rFont val="Tahoma"/>
            <charset val="134"/>
          </rPr>
          <t xml:space="preserve">     </t>
        </r>
        <r>
          <rPr>
            <sz val="9"/>
            <rFont val="宋体"/>
            <charset val="134"/>
          </rPr>
          <t xml:space="preserve">现任或曾担任过副处级（军队副团职）以上领导职务的人员以及重要海外关系也要如实填写。
</t>
        </r>
        <r>
          <rPr>
            <sz val="9"/>
            <rFont val="Tahoma"/>
            <charset val="134"/>
          </rPr>
          <t>3</t>
        </r>
        <r>
          <rPr>
            <sz val="9"/>
            <rFont val="宋体"/>
            <charset val="134"/>
          </rPr>
          <t xml:space="preserve">、无工作单位及职务（职级）家庭成员：
</t>
        </r>
        <r>
          <rPr>
            <sz val="9"/>
            <rFont val="Tahoma"/>
            <charset val="134"/>
          </rPr>
          <t xml:space="preserve">        </t>
        </r>
        <r>
          <rPr>
            <sz val="9"/>
            <rFont val="宋体"/>
            <charset val="134"/>
          </rPr>
          <t xml:space="preserve">是农村村民的，应具体写到哪个村，如“福建省××县××乡（镇）××村村民”；
</t>
        </r>
        <r>
          <rPr>
            <sz val="9"/>
            <rFont val="Tahoma"/>
            <charset val="134"/>
          </rPr>
          <t xml:space="preserve">        </t>
        </r>
        <r>
          <rPr>
            <sz val="9"/>
            <rFont val="宋体"/>
            <charset val="134"/>
          </rPr>
          <t xml:space="preserve">是城市居民的，应填写现住址，如“福建省××市××区××路××小区××号楼××室居民”；
</t>
        </r>
        <r>
          <rPr>
            <sz val="9"/>
            <rFont val="Tahoma"/>
            <charset val="134"/>
          </rPr>
          <t xml:space="preserve">        </t>
        </r>
        <r>
          <rPr>
            <sz val="9"/>
            <rFont val="宋体"/>
            <charset val="134"/>
          </rPr>
          <t xml:space="preserve">是经商、开店的，填写“福建省××县××乡（镇）个体户”；
</t>
        </r>
        <r>
          <rPr>
            <sz val="9"/>
            <rFont val="Tahoma"/>
            <charset val="134"/>
          </rPr>
          <t xml:space="preserve">        </t>
        </r>
        <r>
          <rPr>
            <sz val="9"/>
            <rFont val="宋体"/>
            <charset val="134"/>
          </rPr>
          <t>学龄前儿童，写现住址</t>
        </r>
        <r>
          <rPr>
            <sz val="9"/>
            <rFont val="Tahoma"/>
            <charset val="134"/>
          </rPr>
          <t>+</t>
        </r>
        <r>
          <rPr>
            <sz val="9"/>
            <rFont val="宋体"/>
            <charset val="134"/>
          </rPr>
          <t xml:space="preserve">幼儿；如“福建省××市××区××路××小区××号楼××室幼儿”；
</t>
        </r>
        <r>
          <rPr>
            <sz val="9"/>
            <rFont val="Tahoma"/>
            <charset val="134"/>
          </rPr>
          <t xml:space="preserve">        </t>
        </r>
        <r>
          <rPr>
            <sz val="9"/>
            <rFont val="宋体"/>
            <charset val="134"/>
          </rPr>
          <t>在校学生（包括幼儿园学生），写校名</t>
        </r>
        <r>
          <rPr>
            <sz val="9"/>
            <rFont val="Tahoma"/>
            <charset val="134"/>
          </rPr>
          <t>+</t>
        </r>
        <r>
          <rPr>
            <sz val="9"/>
            <rFont val="宋体"/>
            <charset val="134"/>
          </rPr>
          <t>学生，如“福建省三明市沙县区</t>
        </r>
        <r>
          <rPr>
            <sz val="9"/>
            <rFont val="Tahoma"/>
            <charset val="134"/>
          </rPr>
          <t>XXX</t>
        </r>
        <r>
          <rPr>
            <sz val="9"/>
            <rFont val="宋体"/>
            <charset val="134"/>
          </rPr>
          <t>幼儿园学生”</t>
        </r>
        <r>
          <rPr>
            <sz val="9"/>
            <rFont val="Tahoma"/>
            <charset val="134"/>
          </rPr>
          <t xml:space="preserve">
4</t>
        </r>
        <r>
          <rPr>
            <sz val="9"/>
            <rFont val="宋体"/>
            <charset val="134"/>
          </rPr>
          <t>、已故、退休人员填写格式：工作单位及职务或家庭住址（</t>
        </r>
        <r>
          <rPr>
            <sz val="9"/>
            <rFont val="Tahoma"/>
            <charset val="134"/>
          </rPr>
          <t>1998.11</t>
        </r>
        <r>
          <rPr>
            <sz val="9"/>
            <rFont val="宋体"/>
            <charset val="134"/>
          </rPr>
          <t>已去世）或（</t>
        </r>
        <r>
          <rPr>
            <sz val="9"/>
            <rFont val="Tahoma"/>
            <charset val="134"/>
          </rPr>
          <t>1998.11</t>
        </r>
        <r>
          <rPr>
            <sz val="9"/>
            <rFont val="宋体"/>
            <charset val="134"/>
          </rPr>
          <t>已退休）</t>
        </r>
        <r>
          <rPr>
            <sz val="9"/>
            <rFont val="Tahoma"/>
            <charset val="134"/>
          </rPr>
          <t xml:space="preserve">.
     </t>
        </r>
        <r>
          <rPr>
            <sz val="9"/>
            <rFont val="宋体"/>
            <charset val="134"/>
          </rPr>
          <t xml:space="preserve">退休或去世前为干部的，在职务前加“原”，如“××市××局党委原书记（已退休）”；
</t>
        </r>
        <r>
          <rPr>
            <sz val="9"/>
            <rFont val="Tahoma"/>
            <charset val="134"/>
          </rPr>
          <t xml:space="preserve">     </t>
        </r>
        <r>
          <rPr>
            <sz val="9"/>
            <rFont val="宋体"/>
            <charset val="134"/>
          </rPr>
          <t xml:space="preserve">原单位现不存在的，在原单位前加“原”字，如“××市原人事局副局长（已去世）”。
</t>
        </r>
        <r>
          <rPr>
            <sz val="9"/>
            <rFont val="Tahoma"/>
            <charset val="134"/>
          </rPr>
          <t>5</t>
        </r>
        <r>
          <rPr>
            <sz val="9"/>
            <rFont val="宋体"/>
            <charset val="134"/>
          </rPr>
          <t xml:space="preserve">、已离异人员未再婚人员配偶填写格式：工作单位及职务或家庭住址（已离异）
</t>
        </r>
        <r>
          <rPr>
            <sz val="9"/>
            <rFont val="Tahoma"/>
            <charset val="134"/>
          </rPr>
          <t xml:space="preserve">     </t>
        </r>
        <r>
          <rPr>
            <sz val="9"/>
            <rFont val="宋体"/>
            <charset val="134"/>
          </rPr>
          <t xml:space="preserve">已离异人员再婚人员配偶填写格式：工作单位及职务或家庭住址（再婚）
</t>
        </r>
        <r>
          <rPr>
            <sz val="9"/>
            <rFont val="Tahoma"/>
            <charset val="134"/>
          </rPr>
          <t>6</t>
        </r>
        <r>
          <rPr>
            <sz val="9"/>
            <rFont val="宋体"/>
            <charset val="134"/>
          </rPr>
          <t>、再婚人员与前妻或前夫所生子女填写格式：工作单位及职务或家庭住址或校名</t>
        </r>
        <r>
          <rPr>
            <sz val="9"/>
            <rFont val="Tahoma"/>
            <charset val="134"/>
          </rPr>
          <t>+</t>
        </r>
        <r>
          <rPr>
            <sz val="9"/>
            <rFont val="宋体"/>
            <charset val="134"/>
          </rPr>
          <t xml:space="preserve">（与前妻所生）或（与前夫所生）。
</t>
        </r>
        <r>
          <rPr>
            <sz val="9"/>
            <rFont val="Tahoma"/>
            <charset val="134"/>
          </rPr>
          <t xml:space="preserve">     </t>
        </r>
        <r>
          <rPr>
            <sz val="9"/>
            <rFont val="宋体"/>
            <charset val="134"/>
          </rPr>
          <t xml:space="preserve">现配偶带来的孩子，要在其孩子称谓中填写“（继子〈女〉）”；
</t>
        </r>
        <r>
          <rPr>
            <sz val="9"/>
            <rFont val="Tahoma"/>
            <charset val="134"/>
          </rPr>
          <t xml:space="preserve">     </t>
        </r>
        <r>
          <rPr>
            <sz val="9"/>
            <rFont val="宋体"/>
            <charset val="134"/>
          </rPr>
          <t xml:space="preserve">收养的孩子，要在其孩子称谓中填写“（养子〈女〉）”
</t>
        </r>
        <r>
          <rPr>
            <sz val="9"/>
            <rFont val="Tahoma"/>
            <charset val="134"/>
          </rPr>
          <t>7</t>
        </r>
        <r>
          <rPr>
            <sz val="9"/>
            <rFont val="宋体"/>
            <charset val="134"/>
          </rPr>
          <t xml:space="preserve">、凡加入外国国籍或持有外国永久居留证的须注明；配偶及子女在国外（境外）学习、工作、定居和在
</t>
        </r>
        <r>
          <rPr>
            <sz val="9"/>
            <rFont val="Tahoma"/>
            <charset val="134"/>
          </rPr>
          <t xml:space="preserve">     </t>
        </r>
        <r>
          <rPr>
            <sz val="9"/>
            <rFont val="宋体"/>
            <charset val="134"/>
          </rPr>
          <t>中外合资或外资企业工作的，其所在院校、</t>
        </r>
        <r>
          <rPr>
            <sz val="9"/>
            <rFont val="Tahoma"/>
            <charset val="134"/>
          </rPr>
          <t xml:space="preserve"> </t>
        </r>
        <r>
          <rPr>
            <sz val="9"/>
            <rFont val="宋体"/>
            <charset val="134"/>
          </rPr>
          <t xml:space="preserve">定居地点、工作单位及职务（职级），应如实填写。
</t>
        </r>
        <r>
          <rPr>
            <sz val="9"/>
            <rFont val="Tahoma"/>
            <charset val="134"/>
          </rPr>
          <t xml:space="preserve">     </t>
        </r>
        <r>
          <rPr>
            <sz val="9"/>
            <rFont val="宋体"/>
            <charset val="134"/>
          </rPr>
          <t xml:space="preserve">移居国外（境外）的，根据移居类别（外国国籍、永久居留资格、长期居留许可）在工作单位及
</t>
        </r>
        <r>
          <rPr>
            <sz val="9"/>
            <rFont val="Tahoma"/>
            <charset val="134"/>
          </rPr>
          <t xml:space="preserve">     </t>
        </r>
        <r>
          <rPr>
            <sz val="9"/>
            <rFont val="宋体"/>
            <charset val="134"/>
          </rPr>
          <t>职务（职级）后加括号说明，并注明国家和</t>
        </r>
        <r>
          <rPr>
            <sz val="9"/>
            <rFont val="Tahoma"/>
            <charset val="134"/>
          </rPr>
          <t xml:space="preserve"> </t>
        </r>
        <r>
          <rPr>
            <sz val="9"/>
            <rFont val="宋体"/>
            <charset val="134"/>
          </rPr>
          <t>地区，如“（美国</t>
        </r>
        <r>
          <rPr>
            <sz val="9"/>
            <rFont val="Tahoma"/>
            <charset val="134"/>
          </rPr>
          <t xml:space="preserve">  </t>
        </r>
        <r>
          <rPr>
            <sz val="9"/>
            <rFont val="宋体"/>
            <charset val="134"/>
          </rPr>
          <t xml:space="preserve">国籍）”“（澳大利亚长期居留许可）”
</t>
        </r>
        <r>
          <rPr>
            <sz val="9"/>
            <rFont val="Tahoma"/>
            <charset val="134"/>
          </rPr>
          <t xml:space="preserve">    </t>
        </r>
        <r>
          <rPr>
            <sz val="9"/>
            <rFont val="宋体"/>
            <charset val="134"/>
          </rPr>
          <t xml:space="preserve">“（新西兰永久居留资格）”
</t>
        </r>
        <r>
          <rPr>
            <sz val="9"/>
            <rFont val="Tahoma"/>
            <charset val="134"/>
          </rPr>
          <t>8</t>
        </r>
        <r>
          <rPr>
            <sz val="9"/>
            <rFont val="宋体"/>
            <charset val="134"/>
          </rPr>
          <t>、家庭主要成员及重要社会关系中被判刑和受开除党籍、开除公职处分的，也应加括号注明，</t>
        </r>
        <r>
          <rPr>
            <sz val="9"/>
            <rFont val="Tahoma"/>
            <charset val="134"/>
          </rPr>
          <t xml:space="preserve"> </t>
        </r>
        <r>
          <rPr>
            <sz val="9"/>
            <rFont val="宋体"/>
            <charset val="134"/>
          </rPr>
          <t xml:space="preserve">如“（被判刑）”、
</t>
        </r>
        <r>
          <rPr>
            <sz val="9"/>
            <rFont val="Tahoma"/>
            <charset val="134"/>
          </rPr>
          <t xml:space="preserve">    </t>
        </r>
        <r>
          <rPr>
            <sz val="9"/>
            <rFont val="宋体"/>
            <charset val="134"/>
          </rPr>
          <t>“（受开除党籍处分）”、“开除公职”</t>
        </r>
      </text>
    </comment>
  </commentList>
</comments>
</file>

<file path=xl/comments7.xml><?xml version="1.0" encoding="utf-8"?>
<comments xmlns="http://schemas.openxmlformats.org/spreadsheetml/2006/main">
  <authors>
    <author>Administrator</author>
  </authors>
  <commentList>
    <comment ref="I3" authorId="0">
      <text>
        <r>
          <rPr>
            <sz val="9"/>
            <rFont val="宋体"/>
            <charset val="134"/>
          </rPr>
          <t xml:space="preserve">
</t>
        </r>
        <r>
          <rPr>
            <b/>
            <sz val="9"/>
            <rFont val="宋体"/>
            <charset val="134"/>
          </rPr>
          <t>此日期为电脑当天日期，需固定日期请选定要固定的日期单元格→复制→选择性粘贴→数值→确定</t>
        </r>
        <r>
          <rPr>
            <sz val="9"/>
            <rFont val="Tahoma"/>
            <charset val="134"/>
          </rPr>
          <t xml:space="preserve">
</t>
        </r>
      </text>
    </comment>
    <comment ref="I43" authorId="0">
      <text>
        <r>
          <rPr>
            <b/>
            <sz val="9"/>
            <rFont val="Tahoma"/>
            <charset val="134"/>
          </rPr>
          <t>Administrator:</t>
        </r>
        <r>
          <rPr>
            <sz val="9"/>
            <rFont val="Tahoma"/>
            <charset val="134"/>
          </rPr>
          <t xml:space="preserve">
</t>
        </r>
      </text>
    </comment>
  </commentList>
</comments>
</file>

<file path=xl/sharedStrings.xml><?xml version="1.0" encoding="utf-8"?>
<sst xmlns="http://schemas.openxmlformats.org/spreadsheetml/2006/main" count="1213" uniqueCount="739">
  <si>
    <r>
      <rPr>
        <b/>
        <sz val="14"/>
        <rFont val="宋体"/>
        <charset val="134"/>
      </rPr>
      <t>事业单位工作人员入编、转正等应上报的相关表格、材料</t>
    </r>
    <r>
      <rPr>
        <b/>
        <sz val="14"/>
        <color rgb="FFFF0000"/>
        <rFont val="宋体"/>
        <charset val="134"/>
      </rPr>
      <t>（所需材料请用A4纸双面打印、复印（原件复印，谢绝照片、扫描打印件））</t>
    </r>
  </si>
  <si>
    <t>（各表之间的个人基本信息会以《聘用登记》表的信息自动填入，务必按要求认真填写《聘用登记》表！！！</t>
  </si>
  <si>
    <t>《聘用登记》表所填内容为样本，按自身招考及相关信息做相应修改，清空自身没有的信息内容（清空为删除内容，不是删除行或列！！！）</t>
  </si>
  <si>
    <t xml:space="preserve">《基本信息》表请在《聘用登记表》填写完后查看是否有无自动填入的信息，补充完善确认无误后打印给考察组人员！！！ </t>
  </si>
  <si>
    <t>三明市沙县区事业单位公开招聘工作人员登记表</t>
  </si>
  <si>
    <t>（认真填写完整后双面打印一份给考察组，电子版发给单位人事管理员，确认可入编后再由人事管理员打印一式4份）</t>
  </si>
  <si>
    <t>（一式4份）（新聘用时填报）</t>
  </si>
  <si>
    <t>协审表</t>
  </si>
  <si>
    <t>（去户籍地（县一级单位）盖章！或者长期居住的地方盖章！！)（一式2份）</t>
  </si>
  <si>
    <t>（一式2份）（此表非应届毕业生新聘用时填报）</t>
  </si>
  <si>
    <t>自传样本</t>
  </si>
  <si>
    <t>（请以所发Word版本修改，字数控制在一张纸内，双面打印！落款要亲笔签名！亲笔签名！没签名考察组将拒收！）（一式1份）</t>
  </si>
  <si>
    <t>（一式1份）（请以所发Word版本修改，字数控制一张纸内，双面打印）</t>
  </si>
  <si>
    <t>单位鉴定</t>
  </si>
  <si>
    <t>（自行上网搜索格式，字数控制在一页纸内；有多家工作经验的，提供最后一家鉴定；现已离职的，离职6个月以内均需提供。在登记表中写待业/无业/灵活就业等，则在聘用时不得补办工龄！！）（一式1份）</t>
  </si>
  <si>
    <t>（一式2份）（自行上网搜索格式，字数控制一页纸内）</t>
  </si>
  <si>
    <t>经商办企业查询结果截图</t>
  </si>
  <si>
    <r>
      <rPr>
        <sz val="12"/>
        <rFont val="宋体"/>
        <charset val="134"/>
      </rPr>
      <t>（打印截图后，</t>
    </r>
    <r>
      <rPr>
        <b/>
        <sz val="12"/>
        <rFont val="宋体"/>
        <charset val="134"/>
      </rPr>
      <t>在空白处亲笔注明“本人有（无）从业、经商办企业情况，姓名张三”</t>
    </r>
    <r>
      <rPr>
        <sz val="12"/>
        <rFont val="宋体"/>
        <charset val="134"/>
      </rPr>
      <t>；查询结果方式：打开“电子营业执照”微信小程序—其他应用—投资任职情况查询）（一式1份）</t>
    </r>
  </si>
  <si>
    <t>聘用合同书</t>
  </si>
  <si>
    <t>（入编时到春晖大厦三中印刷厂门店购买）（一式3份）</t>
  </si>
  <si>
    <t>（一式3份）（入编时到三中印刷厂购买）</t>
  </si>
  <si>
    <t>连续工龄确认表</t>
  </si>
  <si>
    <t>（此表由人社局人事档案室审核后再填报）</t>
  </si>
  <si>
    <t>三明市沙县区新聘用事业单位工作人员转正定级审批表</t>
  </si>
  <si>
    <r>
      <rPr>
        <sz val="12"/>
        <rFont val="宋体"/>
        <charset val="134"/>
      </rPr>
      <t>（此表</t>
    </r>
    <r>
      <rPr>
        <b/>
        <sz val="12"/>
        <rFont val="宋体"/>
        <charset val="134"/>
      </rPr>
      <t>转正时</t>
    </r>
    <r>
      <rPr>
        <sz val="12"/>
        <rFont val="宋体"/>
        <charset val="134"/>
      </rPr>
      <t>填报）（一式1份）</t>
    </r>
  </si>
  <si>
    <t>（一式1份）（转正时填报）</t>
  </si>
  <si>
    <t>大中专毕业生（毕业研究生）确定专业技术职务任职资格评审表</t>
  </si>
  <si>
    <r>
      <rPr>
        <sz val="12"/>
        <rFont val="宋体"/>
        <charset val="134"/>
      </rPr>
      <t>（此表专业技术人员</t>
    </r>
    <r>
      <rPr>
        <b/>
        <sz val="12"/>
        <rFont val="宋体"/>
        <charset val="134"/>
      </rPr>
      <t>转正时</t>
    </r>
    <r>
      <rPr>
        <sz val="12"/>
        <rFont val="宋体"/>
        <charset val="134"/>
      </rPr>
      <t>可直接确定专业技术职务的填报，请咨询人事管理员是否可填报）（一式3份）</t>
    </r>
  </si>
  <si>
    <t>（一式3份）（此表为可直接确定专业技术职务的专技人员转正时填报）</t>
  </si>
  <si>
    <t>三明市沙县区事业单位工作人员管理岗位任职审批表</t>
  </si>
  <si>
    <r>
      <rPr>
        <sz val="12"/>
        <rFont val="宋体"/>
        <charset val="134"/>
      </rPr>
      <t>（此表管理岗位人员</t>
    </r>
    <r>
      <rPr>
        <b/>
        <sz val="12"/>
        <rFont val="宋体"/>
        <charset val="134"/>
      </rPr>
      <t>转正时</t>
    </r>
    <r>
      <rPr>
        <sz val="12"/>
        <rFont val="宋体"/>
        <charset val="134"/>
      </rPr>
      <t>填报）（一式1份）</t>
    </r>
  </si>
  <si>
    <t>（一式1份）（此表管理岗位人员转正时填报）</t>
  </si>
  <si>
    <t>干部履历表</t>
  </si>
  <si>
    <r>
      <rPr>
        <sz val="12"/>
        <rFont val="宋体"/>
        <charset val="134"/>
      </rPr>
      <t>（</t>
    </r>
    <r>
      <rPr>
        <b/>
        <sz val="12"/>
        <rFont val="宋体"/>
        <charset val="134"/>
      </rPr>
      <t>转正时</t>
    </r>
    <r>
      <rPr>
        <sz val="12"/>
        <rFont val="宋体"/>
        <charset val="134"/>
      </rPr>
      <t>到春晖大厦三中印刷厂购买）（一式2份）</t>
    </r>
  </si>
  <si>
    <t>（一式2份）（转正时到三中印刷厂购买）</t>
  </si>
  <si>
    <t>全国干部人事档案专项审核工作用表</t>
  </si>
  <si>
    <t>（此表为转正时人社局人事档案室审核用表，无需填写）</t>
  </si>
  <si>
    <t>（此表为转正时人社局人事档案室审核用表）</t>
  </si>
  <si>
    <t>聘用合同续签书</t>
  </si>
  <si>
    <t>（一式4份）</t>
  </si>
  <si>
    <t>聘用合变更书</t>
  </si>
  <si>
    <t>解除聘用合同证明书</t>
  </si>
  <si>
    <t>终止聘用合同证明书</t>
  </si>
  <si>
    <t>新聘用人员入编前应上交材料清单（开发股）</t>
  </si>
  <si>
    <t>（此清单一式2份，接收人签名后，上交考察组一份，自己留存一份）</t>
  </si>
  <si>
    <t>新聘用人员入编前应上交材料清单（人社档案室）</t>
  </si>
  <si>
    <t xml:space="preserve">复印件（请留白（竖版左边或横版上边）2公分装订线复印）需备注（请远离装订线的空白处备注）“此件复印于原件，原件存于本人(或原件存于XX单位)、复印人(不可以是本人)、复印时间”，并在签名处加盖材料出具单位或人事关系所在单位的组织(人事)部门印章。格式如右图：
</t>
  </si>
  <si>
    <t>复印件备注格式：</t>
  </si>
  <si>
    <t>上交人社开发股材料移交清单（请考察组审核无误后代收）</t>
  </si>
  <si>
    <t>请保持原行数，无相应内容请清空</t>
  </si>
  <si>
    <t>注：1.所有复印件请原件复印，谢绝照片、扫描打印件，证书上的字迹、照片要清晰</t>
  </si>
  <si>
    <t xml:space="preserve">    2.学历、学位证书复印件、注册备案表、学位在线验证报告按招考资格条件对应的学历提供</t>
  </si>
  <si>
    <t xml:space="preserve">    3.序号２-7为考生必交材料，材料上交时请按序号顺序排好再上交</t>
  </si>
  <si>
    <t>序号</t>
  </si>
  <si>
    <r>
      <rPr>
        <sz val="10"/>
        <rFont val="宋体"/>
        <charset val="134"/>
      </rPr>
      <t>上交材料名称（请</t>
    </r>
    <r>
      <rPr>
        <b/>
        <sz val="10"/>
        <rFont val="宋体"/>
        <charset val="134"/>
      </rPr>
      <t>按自身已有、应有、应上交的材料名称做相应修改、调整</t>
    </r>
    <r>
      <rPr>
        <sz val="10"/>
        <rFont val="宋体"/>
        <charset val="134"/>
      </rPr>
      <t>）</t>
    </r>
  </si>
  <si>
    <t>份数</t>
  </si>
  <si>
    <t>备注</t>
  </si>
  <si>
    <t>招聘（调入）事业单位工作人员档案材料审核表（二）（考察组提供、无需考生提供）</t>
  </si>
  <si>
    <t>考察对象基本信息及档案记载情况审核表（一）（确认无误后打印给考察组人员）</t>
  </si>
  <si>
    <t>自传原件</t>
  </si>
  <si>
    <t>协审表原件</t>
  </si>
  <si>
    <t>无犯罪记录证明原件</t>
  </si>
  <si>
    <t>中国执行信息公开网—“被执行人信息查询”和“综合查询被执行人”查询结果截图</t>
  </si>
  <si>
    <t>单位鉴定原件（现已离职的，离职6个月以内均需提供）/应届生由学校（院系）提供</t>
  </si>
  <si>
    <t>大专毕业证书复印件、教育部学历电子注册备案表（在有效期可验证）（双面印）</t>
  </si>
  <si>
    <t>本科毕业证书复印件、教育部学历电子注册备案表（在有效期可验证）（双面印）</t>
  </si>
  <si>
    <t>学位证书复印件、中国高等教育学位在线验证报告（在有效期可验证）（双面印）</t>
  </si>
  <si>
    <t>研究生证书复印件、教育部学历电子注册备案表（在有效期可验证）（双面印）</t>
  </si>
  <si>
    <t>研究生学位证书复印件、中国高等教育学位在线验证报告（双面印）</t>
  </si>
  <si>
    <t>移交人：</t>
  </si>
  <si>
    <t>接收人：</t>
  </si>
  <si>
    <t>接收时间：</t>
  </si>
  <si>
    <t>日</t>
  </si>
  <si>
    <t>上交人社档案室材料移交清单（请考察组审核无误后代收）</t>
  </si>
  <si>
    <t>返回目录</t>
  </si>
  <si>
    <t>注：1.所有复印件请原件复印，复印格式见右图，证书上的字迹、照片要清晰；谢绝照片、扫描打印件！</t>
  </si>
  <si>
    <t xml:space="preserve">    2.小学至最高学历各阶段毕业证书及学位证书均需复印1份（所有人都要复印）</t>
  </si>
  <si>
    <t xml:space="preserve">    3.小学、初中上下并排合印在正面，高中复印在反面（还有留存的）</t>
  </si>
  <si>
    <t xml:space="preserve">    4.材料上交时请按序号顺序排好再上交</t>
  </si>
  <si>
    <t>XXX单位合同原件（入编前已工作过的，在不同单位工作的分开填写）</t>
  </si>
  <si>
    <t>XXX单位劳务派遣合同原件（不同的派遣公司分开填写）</t>
  </si>
  <si>
    <t>XXX单位离职证明、解除聘用合同之类的材料原件（不同单位分开填写）</t>
  </si>
  <si>
    <t>《基本养老保险参保缴费凭证》原件（有缴纳社保的，去社保大厅打印）</t>
  </si>
  <si>
    <t>《基本养老个人历年缴费明细表》原件（有缴纳社保的，去社保大厅打印）</t>
  </si>
  <si>
    <t>三支一扶协议书原件（如在个人档案里，请在备注栏备注“在个人档案里”）</t>
  </si>
  <si>
    <t>三支一扶期满证书复印件（请原件复印，谢绝照片、扫描打印件）</t>
  </si>
  <si>
    <t>服务社区协议书原件（如在个人档案里，请在备注栏备注“在个人档案里”）</t>
  </si>
  <si>
    <t>服务社区期满证书复印件（请原件复印，谢绝照片、扫描打印件）</t>
  </si>
  <si>
    <t>志愿者协议书原件（如在个人档案里，请在备注栏备注“在个人档案里”）</t>
  </si>
  <si>
    <t>志愿者期满证书复印件（请原件复印，谢绝照片、扫描打印件）</t>
  </si>
  <si>
    <t>退伍证复印件（请原件复印，谢绝照片、扫描打印件）</t>
  </si>
  <si>
    <t>就业推荐表（或就业协议书）原件（如为空白表或未盖公章不要上交）</t>
  </si>
  <si>
    <t>中专毕业证书复印件、教育部学籍在线验证报告（有的话）（双面印）</t>
  </si>
  <si>
    <t>大专毕业证书复印件、教育部学籍在线验证报告（双面印）</t>
  </si>
  <si>
    <t>本科毕业证书复印件、教育部学籍在线验证报告（双面印）</t>
  </si>
  <si>
    <t>学位证书复印件、中国高等教育学位在线验证报告（双面印）</t>
  </si>
  <si>
    <t>研究生证书复印件、教育部学籍在线验证报告（双面印）</t>
  </si>
  <si>
    <t>教育部学历证书电子注册备案表（中专（有的话）及以上相应学历）</t>
  </si>
  <si>
    <t>所有职称证书复印件（按证书专业名称列清单)</t>
  </si>
  <si>
    <t>所有执业助理医师证书复印件（按证书专业名称列清单)</t>
  </si>
  <si>
    <t>所有执业助理医师执业证书（注册）复印件</t>
  </si>
  <si>
    <t>所有执业医师证书复印件（按证书专业名称列清单)</t>
  </si>
  <si>
    <t>所有执业医师执业证书（注册）复印件</t>
  </si>
  <si>
    <t>护士执业证书（注册）</t>
  </si>
  <si>
    <t>小学、初中、高中毕业证书复印件（还有留存的）</t>
  </si>
  <si>
    <t>其它从业、职业资格等证书复印件（不同证书分开填写）</t>
  </si>
  <si>
    <t>《入团志愿书》（在自己保管着的）</t>
  </si>
  <si>
    <t>关于XXX同志人团情况的说明（档案中无《入团志愿书》者使用）</t>
  </si>
  <si>
    <t>全国普通高等学校本专科毕业生就业报到证（蓝联）（2023年前毕业的）</t>
  </si>
  <si>
    <t>全国普通高等学校本专科毕业生就业通知书（白联）（2023年前毕业的）</t>
  </si>
  <si>
    <t>考察对象基本信息及档案记载情况审核表（一）</t>
  </si>
  <si>
    <t>拟聘用（调入）单位名称：</t>
  </si>
  <si>
    <t>姓名</t>
  </si>
  <si>
    <t>性别</t>
  </si>
  <si>
    <t>出生年月
（  岁）</t>
  </si>
  <si>
    <t>民族</t>
  </si>
  <si>
    <t>政 治
面 貌</t>
  </si>
  <si>
    <t>身份
证号</t>
  </si>
  <si>
    <t>籍 贯</t>
  </si>
  <si>
    <t>出生地</t>
  </si>
  <si>
    <t>入党派
时  间</t>
  </si>
  <si>
    <t>已取得的执业资格</t>
  </si>
  <si>
    <t>家庭
住址</t>
  </si>
  <si>
    <t>健康
状况</t>
  </si>
  <si>
    <t>专业
技术
职务</t>
  </si>
  <si>
    <t>初级</t>
  </si>
  <si>
    <t>中级</t>
  </si>
  <si>
    <t>副高级</t>
  </si>
  <si>
    <t>正高级</t>
  </si>
  <si>
    <t>学历
学位</t>
  </si>
  <si>
    <t>全日制
教  育</t>
  </si>
  <si>
    <t>毕业时间</t>
  </si>
  <si>
    <t>毕业院校
系及专业</t>
  </si>
  <si>
    <t>在  职
教  育</t>
  </si>
  <si>
    <t xml:space="preserve">原工作单位
及岗位（职务）
</t>
  </si>
  <si>
    <t>联系电话
及电子邮箱</t>
  </si>
  <si>
    <t>含在职教育经历和两个月及以上培训经历、半年及以上挂职经历）
经档案审核后确认的工作简历（从高中（初中）、大、中专院校学习填起，</t>
  </si>
  <si>
    <t>考生填写的简历</t>
  </si>
  <si>
    <r>
      <rPr>
        <sz val="9"/>
        <rFont val="宋体"/>
        <charset val="134"/>
      </rPr>
      <t>2008.09--2011.07  福建省沙县第一中学高中部学习
2011.09--</t>
    </r>
    <r>
      <rPr>
        <sz val="9"/>
        <color rgb="FFFF0000"/>
        <rFont val="宋体"/>
        <charset val="134"/>
      </rPr>
      <t>2015.07</t>
    </r>
    <r>
      <rPr>
        <sz val="9"/>
        <rFont val="宋体"/>
        <charset val="134"/>
      </rPr>
      <t xml:space="preserve">  厦门集美大学会计学专业学习 
</t>
    </r>
    <r>
      <rPr>
        <sz val="9"/>
        <color rgb="FFFF0000"/>
        <rFont val="宋体"/>
        <charset val="134"/>
      </rPr>
      <t>2015.07</t>
    </r>
    <r>
      <rPr>
        <sz val="9"/>
        <rFont val="宋体"/>
        <charset val="134"/>
      </rPr>
      <t>--2015.09  待业
2015.09--2018.12  福建省沙县总医院自聘人员</t>
    </r>
    <r>
      <rPr>
        <sz val="9"/>
        <color rgb="FFFF0000"/>
        <rFont val="宋体"/>
        <charset val="134"/>
      </rPr>
      <t>（其间：2015.10--2018.07</t>
    </r>
    <r>
      <rPr>
        <sz val="9"/>
        <color rgb="FF00B0F0"/>
        <rFont val="宋体"/>
        <charset val="134"/>
      </rPr>
      <t>参加</t>
    </r>
    <r>
      <rPr>
        <sz val="9"/>
        <color rgb="FFFF0000"/>
        <rFont val="宋体"/>
        <charset val="134"/>
      </rPr>
      <t xml:space="preserve">国家开放大学
                  会计学专业学习）
</t>
    </r>
    <r>
      <rPr>
        <sz val="9"/>
        <rFont val="宋体"/>
        <charset val="134"/>
      </rPr>
      <t>2018.12--2021.04  福建省沙县中兴劳务派遣有限公司派遣人员（沙县总医院）</t>
    </r>
    <r>
      <rPr>
        <sz val="9"/>
        <color rgb="FFFF0000"/>
        <rFont val="宋体"/>
        <charset val="134"/>
      </rPr>
      <t>（其间：2019.02
                  --2021.03在沙县总医院培训基地参加助理全科医生培训）</t>
    </r>
    <r>
      <rPr>
        <sz val="9"/>
        <rFont val="宋体"/>
        <charset val="134"/>
      </rPr>
      <t xml:space="preserve">
2021.04--2025.08  福建省沙县中兴劳务派遣有限公司派遣人员（三明市沙县区总医院）
                 </t>
    </r>
    <r>
      <rPr>
        <sz val="9"/>
        <color rgb="FFFF0000"/>
        <rFont val="宋体"/>
        <charset val="134"/>
      </rPr>
      <t>（2020.09--2022.07</t>
    </r>
    <r>
      <rPr>
        <sz val="9"/>
        <color theme="4"/>
        <rFont val="宋体"/>
        <charset val="134"/>
      </rPr>
      <t>参加</t>
    </r>
    <r>
      <rPr>
        <sz val="9"/>
        <color rgb="FFFF0000"/>
        <rFont val="宋体"/>
        <charset val="134"/>
      </rPr>
      <t xml:space="preserve">国家开放大学会计学专业学习）
 </t>
    </r>
    <r>
      <rPr>
        <sz val="9"/>
        <rFont val="宋体"/>
        <charset val="134"/>
      </rPr>
      <t xml:space="preserve">               </t>
    </r>
    <r>
      <rPr>
        <sz val="9"/>
        <color rgb="FFFF0000"/>
        <rFont val="宋体"/>
        <charset val="134"/>
      </rPr>
      <t xml:space="preserve"> （2021.02--2022.08</t>
    </r>
    <r>
      <rPr>
        <sz val="9"/>
        <color theme="4"/>
        <rFont val="宋体"/>
        <charset val="134"/>
      </rPr>
      <t>在</t>
    </r>
    <r>
      <rPr>
        <sz val="9"/>
        <color rgb="FFFF0000"/>
        <rFont val="宋体"/>
        <charset val="134"/>
      </rPr>
      <t>沙县总医院培训基地参加助理全科医生培训）</t>
    </r>
    <r>
      <rPr>
        <sz val="9"/>
        <rFont val="宋体"/>
        <charset val="134"/>
      </rPr>
      <t xml:space="preserve">
2025.08--2026.08  福建省三明市沙县区XXX新聘用事业单位工作人员（试用期）
                 </t>
    </r>
    <r>
      <rPr>
        <sz val="9"/>
        <color rgb="FFFF0000"/>
        <rFont val="宋体"/>
        <charset val="134"/>
      </rPr>
      <t xml:space="preserve">（2022.01--  </t>
    </r>
    <r>
      <rPr>
        <sz val="9"/>
        <color rgb="FF29C7FF"/>
        <rFont val="宋体"/>
        <charset val="134"/>
      </rPr>
      <t>参加</t>
    </r>
    <r>
      <rPr>
        <sz val="9"/>
        <color rgb="FFFF0000"/>
        <rFont val="宋体"/>
        <charset val="134"/>
      </rPr>
      <t xml:space="preserve">国家开放大学会计学专业学习）
                 （2023.07--  </t>
    </r>
    <r>
      <rPr>
        <sz val="9"/>
        <color rgb="FF29C7FF"/>
        <rFont val="宋体"/>
        <charset val="134"/>
      </rPr>
      <t>在</t>
    </r>
    <r>
      <rPr>
        <sz val="9"/>
        <color rgb="FFFF0000"/>
        <rFont val="宋体"/>
        <charset val="134"/>
      </rPr>
      <t>沙县总医院培训基地参加助理全科医生培训）</t>
    </r>
    <r>
      <rPr>
        <sz val="9"/>
        <rFont val="宋体"/>
        <charset val="134"/>
      </rPr>
      <t xml:space="preserve">
                 （</t>
    </r>
    <r>
      <rPr>
        <sz val="9"/>
        <color rgb="FFFF0000"/>
        <rFont val="宋体"/>
        <charset val="134"/>
      </rPr>
      <t>注：首次进入事业单位的工作人员简历截止到此，止的时间不要写</t>
    </r>
    <r>
      <rPr>
        <sz val="9"/>
        <rFont val="宋体"/>
        <charset val="134"/>
      </rPr>
      <t>）
2026.08--         福建省三明市沙县区XXX会计（初级）（或专业技术人员、或管理岗位人员，
                  已有中级职称的人员，转正后直接聘中级的，写中级职称，未聘的写初级）
                 （</t>
    </r>
    <r>
      <rPr>
        <sz val="9"/>
        <color rgb="FFFF0000"/>
        <rFont val="宋体"/>
        <charset val="134"/>
      </rPr>
      <t>注：此条简历为原事业单位工作人员在原单位已转正的人员填写格式</t>
    </r>
    <r>
      <rPr>
        <sz val="9"/>
        <rFont val="宋体"/>
        <charset val="134"/>
      </rPr>
      <t xml:space="preserve">）
</t>
    </r>
  </si>
  <si>
    <t>考察组核对后的简历（内容不够写的，请写在反面）</t>
  </si>
  <si>
    <t>填表时间：</t>
  </si>
  <si>
    <t>年</t>
  </si>
  <si>
    <t>月</t>
  </si>
  <si>
    <t>赵钱孙</t>
  </si>
  <si>
    <t>男</t>
  </si>
  <si>
    <t>2000.01</t>
  </si>
  <si>
    <t>汉族</t>
  </si>
  <si>
    <r>
      <rPr>
        <sz val="10"/>
        <rFont val="宋体"/>
        <charset val="134"/>
      </rPr>
      <t>请插入
近期彩色
免冠正面
淡蓝色底
电子版照片</t>
    </r>
    <r>
      <rPr>
        <sz val="8"/>
        <rFont val="宋体"/>
        <charset val="134"/>
      </rPr>
      <t xml:space="preserve">
</t>
    </r>
    <r>
      <rPr>
        <sz val="9"/>
        <rFont val="宋体"/>
        <charset val="134"/>
      </rPr>
      <t>请按批注和图片
所示要求规格裁剪</t>
    </r>
  </si>
  <si>
    <t>（  岁）</t>
  </si>
  <si>
    <t>350427198801010012</t>
  </si>
  <si>
    <t>籍贯</t>
  </si>
  <si>
    <t>福建省三明市
沙县区</t>
  </si>
  <si>
    <t>政治
面貌</t>
  </si>
  <si>
    <t>中共党员</t>
  </si>
  <si>
    <t>2022.08.01</t>
  </si>
  <si>
    <t>健康</t>
  </si>
  <si>
    <t>已取得的执业
（职业）资格</t>
  </si>
  <si>
    <t>1</t>
  </si>
  <si>
    <t>熟悉专业
有何特长</t>
  </si>
  <si>
    <t>工程建设管理</t>
  </si>
  <si>
    <t>2021.12.13
护理学初级（士）</t>
  </si>
  <si>
    <t>2021.12.13
环境工程助理工程师</t>
  </si>
  <si>
    <t>2021.12.13
会计（中级）</t>
  </si>
  <si>
    <t>2021.12.13病理学
副主任医师（高级）</t>
  </si>
  <si>
    <t>2021.12.14病理学
主任医师（高级）</t>
  </si>
  <si>
    <t>大学</t>
  </si>
  <si>
    <t>厦门集美大学会计学院
会计学专业</t>
  </si>
  <si>
    <t>工学学士</t>
  </si>
  <si>
    <t>2014.07.01</t>
  </si>
  <si>
    <t>2019.12.30</t>
  </si>
  <si>
    <t>考试情况</t>
  </si>
  <si>
    <t>公共科目笔试
成绩（紧缺急
需专业免考）</t>
  </si>
  <si>
    <t>笔试原始成绩</t>
  </si>
  <si>
    <t>得分：</t>
  </si>
  <si>
    <t>占总分：</t>
  </si>
  <si>
    <t>%</t>
  </si>
  <si>
    <t>总成绩
或折算后
总成绩</t>
  </si>
  <si>
    <t>政策加分</t>
  </si>
  <si>
    <t>总得分</t>
  </si>
  <si>
    <t>面试</t>
  </si>
  <si>
    <t>面试成绩</t>
  </si>
  <si>
    <t>专业笔试或技能测试成绩</t>
  </si>
  <si>
    <t>体检结论</t>
  </si>
  <si>
    <t>合格</t>
  </si>
  <si>
    <t>考核结果</t>
  </si>
  <si>
    <t>是否有回避关系</t>
  </si>
  <si>
    <t xml:space="preserve"> 有    无</t>
  </si>
  <si>
    <r>
      <rPr>
        <sz val="11"/>
        <rFont val="宋体"/>
        <charset val="134"/>
      </rPr>
      <t>1</t>
    </r>
    <r>
      <rPr>
        <sz val="11"/>
        <rFont val="宋体"/>
        <charset val="134"/>
      </rPr>
      <t>3599964121</t>
    </r>
  </si>
  <si>
    <t>1027959680@qq.com</t>
  </si>
  <si>
    <t>进入本
单位方式</t>
  </si>
  <si>
    <r>
      <rPr>
        <sz val="11"/>
        <rFont val="方正书宋_GBK"/>
        <charset val="134"/>
      </rPr>
      <t>☑</t>
    </r>
    <r>
      <rPr>
        <sz val="11"/>
        <rFont val="宋体"/>
        <charset val="134"/>
      </rPr>
      <t xml:space="preserve">公开招聘     </t>
    </r>
    <r>
      <rPr>
        <sz val="11"/>
        <rFont val="方正书宋_GBK"/>
        <charset val="134"/>
      </rPr>
      <t>☐</t>
    </r>
    <r>
      <rPr>
        <sz val="11"/>
        <rFont val="宋体"/>
        <charset val="134"/>
      </rPr>
      <t xml:space="preserve">公费师范生     </t>
    </r>
    <r>
      <rPr>
        <sz val="11"/>
        <rFont val="方正书宋_GBK"/>
        <charset val="134"/>
      </rPr>
      <t>☐</t>
    </r>
    <r>
      <rPr>
        <sz val="11"/>
        <rFont val="宋体"/>
        <charset val="134"/>
      </rPr>
      <t xml:space="preserve">医学定向委培生     </t>
    </r>
    <r>
      <rPr>
        <sz val="11"/>
        <rFont val="方正书宋_GBK"/>
        <charset val="134"/>
      </rPr>
      <t>☐</t>
    </r>
    <r>
      <rPr>
        <sz val="11"/>
        <rFont val="宋体"/>
        <charset val="134"/>
      </rPr>
      <t xml:space="preserve">大学生村官    </t>
    </r>
  </si>
  <si>
    <r>
      <rPr>
        <sz val="11"/>
        <rFont val="方正书宋_GBK"/>
        <charset val="134"/>
      </rPr>
      <t>☐</t>
    </r>
    <r>
      <rPr>
        <sz val="11"/>
        <rFont val="宋体"/>
        <charset val="134"/>
      </rPr>
      <t xml:space="preserve">村主干     </t>
    </r>
    <r>
      <rPr>
        <sz val="11"/>
        <rFont val="方正书宋_GBK"/>
        <charset val="134"/>
      </rPr>
      <t>☐</t>
    </r>
    <r>
      <rPr>
        <sz val="11"/>
        <rFont val="宋体"/>
        <charset val="134"/>
      </rPr>
      <t xml:space="preserve">退役士官安置     </t>
    </r>
    <r>
      <rPr>
        <sz val="11"/>
        <rFont val="方正书宋_GBK"/>
        <charset val="134"/>
      </rPr>
      <t>☐</t>
    </r>
    <r>
      <rPr>
        <sz val="11"/>
        <rFont val="宋体"/>
        <charset val="134"/>
      </rPr>
      <t xml:space="preserve">随军家属     </t>
    </r>
    <r>
      <rPr>
        <sz val="11"/>
        <rFont val="方正书宋_GBK"/>
        <charset val="134"/>
      </rPr>
      <t>☐</t>
    </r>
    <r>
      <rPr>
        <sz val="11"/>
        <rFont val="宋体"/>
        <charset val="134"/>
      </rPr>
      <t>其他：</t>
    </r>
  </si>
  <si>
    <t xml:space="preserve">原工作
单位
</t>
  </si>
  <si>
    <t>岗位
（职务、职称）</t>
  </si>
  <si>
    <t>现聘用
单位</t>
  </si>
  <si>
    <t>福建省三明市沙县区XXX</t>
  </si>
  <si>
    <t>聘用
时间</t>
  </si>
  <si>
    <t>聘用
岗位</t>
  </si>
  <si>
    <t>专业技术岗位</t>
  </si>
  <si>
    <t>主要学习工作简历（高中填起）</t>
  </si>
  <si>
    <r>
      <rPr>
        <sz val="10"/>
        <rFont val="宋体"/>
        <charset val="134"/>
      </rPr>
      <t>2008.09--2011.07  福建省沙县第一中学高中部学习
2011.09--</t>
    </r>
    <r>
      <rPr>
        <sz val="10"/>
        <color rgb="FFFF0000"/>
        <rFont val="宋体"/>
        <charset val="134"/>
      </rPr>
      <t>2015.07</t>
    </r>
    <r>
      <rPr>
        <sz val="10"/>
        <rFont val="宋体"/>
        <charset val="134"/>
      </rPr>
      <t xml:space="preserve">  厦门集美大学会计学专业学习 
</t>
    </r>
    <r>
      <rPr>
        <sz val="10"/>
        <color rgb="FFFF0000"/>
        <rFont val="宋体"/>
        <charset val="134"/>
      </rPr>
      <t>2015.07</t>
    </r>
    <r>
      <rPr>
        <sz val="10"/>
        <rFont val="宋体"/>
        <charset val="134"/>
      </rPr>
      <t>--2015.09  待业
2015.09--2018.12  福建省沙县总医院自聘人员</t>
    </r>
    <r>
      <rPr>
        <sz val="10"/>
        <color rgb="FFFF0000"/>
        <rFont val="宋体"/>
        <charset val="134"/>
      </rPr>
      <t>（其间：2015.10--2018.07</t>
    </r>
    <r>
      <rPr>
        <sz val="10"/>
        <color rgb="FF00B0F0"/>
        <rFont val="宋体"/>
        <charset val="134"/>
      </rPr>
      <t>参加</t>
    </r>
    <r>
      <rPr>
        <sz val="10"/>
        <color rgb="FFFF0000"/>
        <rFont val="宋体"/>
        <charset val="134"/>
      </rPr>
      <t xml:space="preserve">国家开放大学
                  会计学专业学习）
</t>
    </r>
    <r>
      <rPr>
        <sz val="10"/>
        <rFont val="宋体"/>
        <charset val="134"/>
      </rPr>
      <t>2018.12--2021.04  福建省沙县中兴劳务派遣有限公司派遣人员（沙县总医院）</t>
    </r>
    <r>
      <rPr>
        <sz val="10"/>
        <color rgb="FFFF0000"/>
        <rFont val="宋体"/>
        <charset val="134"/>
      </rPr>
      <t>（其间：2019.02
                  --2021.03在沙县总医院培训基地参加助理全科医生培训）</t>
    </r>
    <r>
      <rPr>
        <sz val="10"/>
        <rFont val="宋体"/>
        <charset val="134"/>
      </rPr>
      <t xml:space="preserve">
2021.04--2022.09  福建省沙县中兴劳务派遣有限公司派遣人员（三明市沙县区总医院）
                 </t>
    </r>
    <r>
      <rPr>
        <sz val="10"/>
        <color rgb="FFFF0000"/>
        <rFont val="宋体"/>
        <charset val="134"/>
      </rPr>
      <t>（2020.09--2022.07</t>
    </r>
    <r>
      <rPr>
        <sz val="10"/>
        <color theme="4"/>
        <rFont val="宋体"/>
        <charset val="134"/>
      </rPr>
      <t>参加</t>
    </r>
    <r>
      <rPr>
        <sz val="10"/>
        <color rgb="FFFF0000"/>
        <rFont val="宋体"/>
        <charset val="134"/>
      </rPr>
      <t xml:space="preserve">国家开放大学会计学专业学习）
 </t>
    </r>
    <r>
      <rPr>
        <sz val="10"/>
        <rFont val="宋体"/>
        <charset val="134"/>
      </rPr>
      <t xml:space="preserve">               </t>
    </r>
    <r>
      <rPr>
        <sz val="10"/>
        <color rgb="FFFF0000"/>
        <rFont val="宋体"/>
        <charset val="134"/>
      </rPr>
      <t xml:space="preserve"> （2021.02--2022.08</t>
    </r>
    <r>
      <rPr>
        <sz val="10"/>
        <color theme="4"/>
        <rFont val="宋体"/>
        <charset val="134"/>
      </rPr>
      <t>在</t>
    </r>
    <r>
      <rPr>
        <sz val="10"/>
        <color rgb="FFFF0000"/>
        <rFont val="宋体"/>
        <charset val="134"/>
      </rPr>
      <t>沙县总医院培训基地参加助理全科医生培训）</t>
    </r>
    <r>
      <rPr>
        <sz val="10"/>
        <rFont val="宋体"/>
        <charset val="134"/>
      </rPr>
      <t xml:space="preserve">
2024.09--2023.09  福建省三明市沙县区XXX新聘用事业单位工作人员（试用期）
                 </t>
    </r>
    <r>
      <rPr>
        <sz val="10"/>
        <color rgb="FFFF0000"/>
        <rFont val="宋体"/>
        <charset val="134"/>
      </rPr>
      <t xml:space="preserve">（2022.01--  </t>
    </r>
    <r>
      <rPr>
        <sz val="10"/>
        <color rgb="FF29C7FF"/>
        <rFont val="宋体"/>
        <charset val="134"/>
      </rPr>
      <t>参加</t>
    </r>
    <r>
      <rPr>
        <sz val="10"/>
        <color rgb="FFFF0000"/>
        <rFont val="宋体"/>
        <charset val="134"/>
      </rPr>
      <t xml:space="preserve">国家开放大学会计学专业学习）
                 （2023.07--  </t>
    </r>
    <r>
      <rPr>
        <sz val="10"/>
        <color rgb="FF29C7FF"/>
        <rFont val="宋体"/>
        <charset val="134"/>
      </rPr>
      <t>在</t>
    </r>
    <r>
      <rPr>
        <sz val="10"/>
        <color rgb="FFFF0000"/>
        <rFont val="宋体"/>
        <charset val="134"/>
      </rPr>
      <t>沙县总医院培训基地参加助理全科医生培训）</t>
    </r>
    <r>
      <rPr>
        <sz val="10"/>
        <rFont val="宋体"/>
        <charset val="134"/>
      </rPr>
      <t xml:space="preserve">
                 （注：首次进入事业单位的人员简历截止到此）
2023.09--         福建省三明市沙县区XXX会计（初级）（或专业技术人员、或管理岗位人员，
                  已有中级职称的人员，转正后直接聘中级的，写中级职称，未聘的写初级）
                 （</t>
    </r>
    <r>
      <rPr>
        <sz val="10"/>
        <color rgb="FFFF0000"/>
        <rFont val="宋体"/>
        <charset val="134"/>
      </rPr>
      <t>注：</t>
    </r>
    <r>
      <rPr>
        <sz val="10"/>
        <rFont val="宋体"/>
        <charset val="134"/>
      </rPr>
      <t xml:space="preserve">此条简历为原事业单位人员在原单位已转正的人员填写格式）
</t>
    </r>
  </si>
  <si>
    <t>奖
惩
情
况</t>
  </si>
  <si>
    <t>1、奖励填写近五年的（附相关证明材料，如：奖状等）；
2、处分不管何年月的都要填写（附相关证明材料，如：文件等）；
3、无奖惩写“无”
注：尽量一个表彰写一行（换行请用：Alt（换档）+Enter(回车））</t>
  </si>
  <si>
    <t>家
庭
主
要
成
员
及
重
要
社
会
关
系</t>
  </si>
  <si>
    <t>称谓</t>
  </si>
  <si>
    <t>姓 名</t>
  </si>
  <si>
    <t>出 生
年 月</t>
  </si>
  <si>
    <t>年
龄</t>
  </si>
  <si>
    <t>现工作单位、职务（或居住地、职业）</t>
  </si>
  <si>
    <t>妻子</t>
  </si>
  <si>
    <t>1998.10</t>
  </si>
  <si>
    <t>群众</t>
  </si>
  <si>
    <t>福建省三明市沙县区XXX科员</t>
  </si>
  <si>
    <t>女儿</t>
  </si>
  <si>
    <t>福建省三明市沙县区XXX幼儿园学生</t>
  </si>
  <si>
    <t>父亲</t>
  </si>
  <si>
    <t>福建省三明市沙县区XXX助理工程师</t>
  </si>
  <si>
    <t>母亲</t>
  </si>
  <si>
    <t>福建省三明市沙县区     干部（1998.11已退休）</t>
  </si>
  <si>
    <t>岳父</t>
  </si>
  <si>
    <t>福建省三明市沙县区     工人（1998.11已去世）</t>
  </si>
  <si>
    <t>岳母</t>
  </si>
  <si>
    <t>福建省三明市沙县区城北新村南区  幢  号居民</t>
  </si>
  <si>
    <t>哥哥</t>
  </si>
  <si>
    <t>福建省三明市沙县区    乡   村村民</t>
  </si>
  <si>
    <t>姐姐</t>
  </si>
  <si>
    <t>福建省三明市沙县区XXX干部</t>
  </si>
  <si>
    <t>弟弟</t>
  </si>
  <si>
    <t>妹妹</t>
  </si>
  <si>
    <t>从第一行开始填写，无相关成员清除样本内容包括此条</t>
  </si>
  <si>
    <t>聘用单位意见</t>
  </si>
  <si>
    <r>
      <rPr>
        <sz val="12"/>
        <color indexed="8"/>
        <rFont val="宋体"/>
        <charset val="134"/>
      </rPr>
      <t xml:space="preserve">主管部门意见
聘用单位 </t>
    </r>
    <r>
      <rPr>
        <sz val="12"/>
        <rFont val="宋体"/>
        <charset val="134"/>
      </rPr>
      <t xml:space="preserve"> </t>
    </r>
  </si>
  <si>
    <t>单位性质（经费来源渠道）</t>
  </si>
  <si>
    <t>同意聘用</t>
  </si>
  <si>
    <t xml:space="preserve">                </t>
  </si>
  <si>
    <t xml:space="preserve"> (盖 章)   </t>
  </si>
  <si>
    <t>编委办
用编函号</t>
  </si>
  <si>
    <t>〔</t>
  </si>
  <si>
    <t>〕</t>
  </si>
  <si>
    <t>沙委编函字第</t>
  </si>
  <si>
    <t>号</t>
  </si>
  <si>
    <t>用人单位
编制数</t>
  </si>
  <si>
    <t>实有
人数</t>
  </si>
  <si>
    <t>函文落款时间：       年   月   日</t>
  </si>
  <si>
    <t>意    见
政府人事部门</t>
  </si>
  <si>
    <t xml:space="preserve">
                                                      </t>
  </si>
  <si>
    <t xml:space="preserve">       同意登记，请按有关规定签定聘用合同，确立人事关系，</t>
  </si>
  <si>
    <t>聘用时间从</t>
  </si>
  <si>
    <t>日起算，试用期一年。</t>
  </si>
  <si>
    <t>（盖 章）</t>
  </si>
  <si>
    <t>核准聘用文号：</t>
  </si>
  <si>
    <t>沙人社</t>
  </si>
  <si>
    <t xml:space="preserve">〔       </t>
  </si>
  <si>
    <r>
      <rPr>
        <sz val="8"/>
        <rFont val="宋体"/>
        <charset val="134"/>
      </rPr>
      <t>注：1.</t>
    </r>
    <r>
      <rPr>
        <b/>
        <sz val="8"/>
        <rFont val="宋体"/>
        <charset val="134"/>
      </rPr>
      <t>紧缺急需专业毕业生免考公共科目</t>
    </r>
    <r>
      <rPr>
        <sz val="8"/>
        <rFont val="宋体"/>
        <charset val="134"/>
      </rPr>
      <t>是指当年度市委组织部、市人社局确定并公布的全日制普通高等院校本科及以上学历、学士及以上学位毕业生；2.本表一式四份，人社局、编委办、用人单位或用人单位主管部门、个人档案各存一份(A4纸双面打印)。</t>
    </r>
  </si>
  <si>
    <t>三明市沙县区人力资源和社会保障局制</t>
  </si>
  <si>
    <t>三明市事业单位招聘工作人员协审表</t>
  </si>
  <si>
    <r>
      <rPr>
        <sz val="14"/>
        <rFont val="宋体"/>
        <charset val="134"/>
      </rPr>
      <t>姓</t>
    </r>
    <r>
      <rPr>
        <sz val="14"/>
        <rFont val="宋体"/>
        <charset val="134"/>
      </rPr>
      <t>名</t>
    </r>
  </si>
  <si>
    <t>出生年月</t>
  </si>
  <si>
    <t>参加
工作时间</t>
  </si>
  <si>
    <t>入党派
时间</t>
  </si>
  <si>
    <t>联系
电话</t>
  </si>
  <si>
    <t>学
历
、
学
位</t>
  </si>
  <si>
    <t>全日
制
教育</t>
  </si>
  <si>
    <t>毕业院
校系及
专业</t>
  </si>
  <si>
    <t>在职
教育</t>
  </si>
  <si>
    <t>原工作
单位</t>
  </si>
  <si>
    <t>岗位(职务、职称)</t>
  </si>
  <si>
    <t>拟聘用
单位</t>
  </si>
  <si>
    <t>拟聘用
岗位</t>
  </si>
  <si>
    <t xml:space="preserve"> 纪委监委 （盖 章）</t>
  </si>
  <si>
    <t>法院 （盖 章）</t>
  </si>
  <si>
    <r>
      <rPr>
        <sz val="12"/>
        <rFont val="宋体"/>
        <charset val="134"/>
      </rPr>
      <t xml:space="preserve">  </t>
    </r>
    <r>
      <rPr>
        <sz val="14"/>
        <rFont val="宋体"/>
        <charset val="134"/>
      </rPr>
      <t xml:space="preserve">                  </t>
    </r>
    <r>
      <rPr>
        <sz val="12"/>
        <rFont val="宋体"/>
        <charset val="134"/>
      </rPr>
      <t xml:space="preserve">
</t>
    </r>
  </si>
  <si>
    <t>年     月     日</t>
  </si>
  <si>
    <t>检察院 （盖 章）</t>
  </si>
  <si>
    <t>政法委 （盖 章）</t>
  </si>
  <si>
    <t>注：本表所指的协审部门系县（市、区）级以上的纪委监委、法院、检察院、政法委部门。</t>
  </si>
  <si>
    <t>机关事业单位从非公有制单位从业人员和机关事业单位
临时工中招收录(聘）用的工作人员连续工龄确认表</t>
  </si>
  <si>
    <r>
      <rPr>
        <sz val="11"/>
        <rFont val="宋体"/>
        <charset val="134"/>
      </rPr>
      <t>姓</t>
    </r>
    <r>
      <rPr>
        <sz val="11"/>
        <rFont val="Times New Roman"/>
        <charset val="134"/>
      </rPr>
      <t xml:space="preserve">  </t>
    </r>
    <r>
      <rPr>
        <sz val="11"/>
        <rFont val="宋体"/>
        <charset val="134"/>
      </rPr>
      <t>名</t>
    </r>
  </si>
  <si>
    <r>
      <rPr>
        <sz val="11"/>
        <rFont val="宋体"/>
        <charset val="134"/>
      </rPr>
      <t>性</t>
    </r>
    <r>
      <rPr>
        <sz val="11"/>
        <rFont val="Times New Roman"/>
        <charset val="134"/>
      </rPr>
      <t xml:space="preserve">  </t>
    </r>
    <r>
      <rPr>
        <sz val="11"/>
        <rFont val="宋体"/>
        <charset val="134"/>
      </rPr>
      <t>别</t>
    </r>
  </si>
  <si>
    <t>招收或录
（聘用）的单位</t>
  </si>
  <si>
    <t>招收或录（聘用）
的依据和时间</t>
  </si>
  <si>
    <t>沙人社（2025）介  号 录用时间2024年7月28日 聘用时间从2025年7月算起
（沙人社﹝2025﹞49号文 2025年7月28日、（2025）沙委编函字第  号 2025年7月3日）</t>
  </si>
  <si>
    <t>要求
计算
的
工作
年限</t>
  </si>
  <si>
    <t>从</t>
  </si>
  <si>
    <t>至</t>
  </si>
  <si>
    <t>合计</t>
  </si>
  <si>
    <t>个月</t>
  </si>
  <si>
    <t>主要学习工作简历</t>
  </si>
  <si>
    <t>（费）缴交情况
基本养老保险</t>
  </si>
  <si>
    <t xml:space="preserve"> 20  年  月至20  年  月由三明市沙县劳务派遣有限公司（三明市荣沙人力资源服务有限公司）在三明市沙县区社会保险中心缴纳基本养老保险费</t>
  </si>
  <si>
    <t>审核情况
人事档案</t>
  </si>
  <si>
    <t>经查阅</t>
  </si>
  <si>
    <t>同志个人档案，其以上工作简历信息核实无误。</t>
  </si>
  <si>
    <t>（盖章）</t>
  </si>
  <si>
    <r>
      <rPr>
        <sz val="11"/>
        <rFont val="宋体"/>
        <charset val="134"/>
      </rPr>
      <t xml:space="preserve">单位意见：
    </t>
    </r>
  </si>
  <si>
    <t>主管部门意见：</t>
  </si>
  <si>
    <r>
      <rPr>
        <sz val="11"/>
        <rFont val="宋体"/>
        <charset val="134"/>
      </rPr>
      <t>审批机关意见：</t>
    </r>
  </si>
  <si>
    <t>情况属实</t>
  </si>
  <si>
    <t>同意呈报。</t>
  </si>
  <si>
    <t xml:space="preserve">     同意按闽人社文
〔2016〕133号文确定
 工龄。</t>
  </si>
  <si>
    <t xml:space="preserve">          单位（盖章）
            年   月   日</t>
  </si>
  <si>
    <t>注：本表一式四份，审批后本人档案、工作单位、主管部门和人事部门或组织部门各一份。</t>
  </si>
  <si>
    <t>三明市沙县区新聘用事业单位工作人员
试用期满考核登记及转正定级审批表</t>
  </si>
  <si>
    <t>试 用 期 个 人 总 结（手写）</t>
  </si>
  <si>
    <r>
      <rPr>
        <sz val="14"/>
        <rFont val="宋体"/>
        <charset val="134"/>
      </rPr>
      <t>姓</t>
    </r>
    <r>
      <rPr>
        <sz val="14"/>
        <rFont val="Times New Roman"/>
        <charset val="134"/>
      </rPr>
      <t xml:space="preserve">   </t>
    </r>
    <r>
      <rPr>
        <sz val="14"/>
        <rFont val="宋体"/>
        <charset val="134"/>
      </rPr>
      <t>名</t>
    </r>
  </si>
  <si>
    <t>出生
年月</t>
  </si>
  <si>
    <t>政治面貌</t>
  </si>
  <si>
    <t>入党派时间</t>
  </si>
  <si>
    <t>学
历
学
位</t>
  </si>
  <si>
    <t>毕业院校系及专业</t>
  </si>
  <si>
    <t>聘用时间</t>
  </si>
  <si>
    <t>聘用单位</t>
  </si>
  <si>
    <t>聘用岗位</t>
  </si>
  <si>
    <t>主要工作简历</t>
  </si>
  <si>
    <t xml:space="preserve">                      签名：                           年      月     日</t>
  </si>
  <si>
    <t>聘用单位鉴定意见</t>
  </si>
  <si>
    <t>评语：</t>
  </si>
  <si>
    <t>聘用单位主管部门意见</t>
  </si>
  <si>
    <t>同意聘用单位考核意见、
同意按期转正。</t>
  </si>
  <si>
    <t>直接领导评语（手写）</t>
  </si>
  <si>
    <t>政治表现和职业道德方面：</t>
  </si>
  <si>
    <t>同意试用期满考核合格、同意按期转正。</t>
  </si>
  <si>
    <t>业务水平方面：</t>
  </si>
  <si>
    <t xml:space="preserve">撰写人签名：  </t>
  </si>
  <si>
    <t xml:space="preserve"> （盖  章）</t>
  </si>
  <si>
    <r>
      <rPr>
        <sz val="12"/>
        <rFont val="宋体"/>
        <charset val="134"/>
      </rPr>
      <t xml:space="preserve">  </t>
    </r>
    <r>
      <rPr>
        <sz val="14"/>
        <rFont val="宋体"/>
        <charset val="134"/>
      </rPr>
      <t xml:space="preserve">              </t>
    </r>
  </si>
  <si>
    <t>年      月      日</t>
  </si>
  <si>
    <t>批准机关审批意见</t>
  </si>
  <si>
    <t>同意按期转正，从</t>
  </si>
  <si>
    <t xml:space="preserve">   月   日执行。</t>
  </si>
  <si>
    <t>试用期工作表现如何、是否建议考核合格：</t>
  </si>
  <si>
    <t>（盖  章）</t>
  </si>
  <si>
    <t xml:space="preserve">  直接领导签名：                                             年      月     日</t>
  </si>
  <si>
    <t xml:space="preserve">年   </t>
  </si>
  <si>
    <t>本人意见</t>
  </si>
  <si>
    <t>核准转正文号：</t>
  </si>
  <si>
    <t xml:space="preserve">〔 </t>
  </si>
  <si>
    <t xml:space="preserve">                      本人签名：                        年      月     日</t>
  </si>
  <si>
    <t>一式一份，经审批后存个人档案</t>
  </si>
  <si>
    <t>专业技术职务任职资格评审表</t>
  </si>
  <si>
    <t>填表单位（盖章）：</t>
  </si>
  <si>
    <t>福建省三明市沙县区</t>
  </si>
  <si>
    <t>身份证号码</t>
  </si>
  <si>
    <t>健康状况</t>
  </si>
  <si>
    <t>职务
工资额</t>
  </si>
  <si>
    <t>党派职务</t>
  </si>
  <si>
    <t>学历
（何时
何院校
何专业
毕业获
何学位）</t>
  </si>
  <si>
    <t>学制</t>
  </si>
  <si>
    <t>2020.07.01</t>
  </si>
  <si>
    <t>四年</t>
  </si>
  <si>
    <t>本人经历</t>
  </si>
  <si>
    <t>起 止 年 月</t>
  </si>
  <si>
    <t>在 何 地 何 单 位 学 习 工 作</t>
  </si>
  <si>
    <t>职称职务</t>
  </si>
  <si>
    <t>2015.09--2018.12  福建省沙县总医院自聘人员
2018.12--2021.04  福建省沙县中兴劳务派遣有限公司派遣人员（沙县总医院）
2021.04--2022.09  福建省沙县中兴劳务派遣有限公司派遣人员（三明市沙县区总医院）
2024.09--2023.09  福建省三明市沙县区XXX新聘用事业单位工作人员（试用期）</t>
  </si>
  <si>
    <t>本人对任现职以来思想政治表现、工作成绩及业务能力的自我鉴定</t>
  </si>
  <si>
    <t>考核意见
所在单位</t>
  </si>
  <si>
    <t xml:space="preserve">    </t>
  </si>
  <si>
    <t>审核意见
主管部门</t>
  </si>
  <si>
    <t>该同志填报情况属实，具备</t>
  </si>
  <si>
    <t xml:space="preserve">经审核，同意该同志申报 </t>
  </si>
  <si>
    <t xml:space="preserve">专业                         </t>
  </si>
  <si>
    <t xml:space="preserve">                       专业      </t>
  </si>
  <si>
    <t xml:space="preserve">  职务任职资格，同意予以申报。   </t>
  </si>
  <si>
    <t xml:space="preserve">                职务任职资格。</t>
  </si>
  <si>
    <t>审批意见
批准机关</t>
  </si>
  <si>
    <t xml:space="preserve">     　经审核，同意确认该同志为      　                  专业                             </t>
  </si>
  <si>
    <t xml:space="preserve">               　　　       　职务任职资格。任职资格时间，从</t>
  </si>
  <si>
    <t>日起算。</t>
  </si>
  <si>
    <t>核准任职文号：</t>
  </si>
  <si>
    <t xml:space="preserve">注：1、“批准机关”是指具有评审批准权限的相应职称改革领导小组办公室。
    2、本表一式三份，正反面打印，一份交单位，一份交人社部门，一份存入个人档案。
</t>
  </si>
  <si>
    <t>学
历
学
位</t>
  </si>
  <si>
    <t>全日制
教育</t>
  </si>
  <si>
    <t>何年何月被评（聘）为
何种专业技术职称</t>
  </si>
  <si>
    <t>何时何文号确认
为十(九)级职员</t>
  </si>
  <si>
    <t>现任岗位
（职务）</t>
  </si>
  <si>
    <t>申报岗位等级</t>
  </si>
  <si>
    <t>九级职员</t>
  </si>
  <si>
    <t>工作简历</t>
  </si>
  <si>
    <t>主要表现</t>
  </si>
  <si>
    <t>奖惩情况</t>
  </si>
  <si>
    <t>呈报单位意见</t>
  </si>
  <si>
    <t xml:space="preserve">    该同志填报情况属实，同意予以申报管理岗九级职员职务。</t>
  </si>
  <si>
    <t>主管部门意见</t>
  </si>
  <si>
    <t xml:space="preserve">   经审核，同意该同志申报管理岗九级职员职务。</t>
  </si>
  <si>
    <t xml:space="preserve">                       </t>
  </si>
  <si>
    <t>经研究，同意该同志任管理岗</t>
  </si>
  <si>
    <t>职务，</t>
  </si>
  <si>
    <t xml:space="preserve">   从</t>
  </si>
  <si>
    <t>月起执行。</t>
  </si>
  <si>
    <t xml:space="preserve">    核准任职文号：沙人社〔 </t>
  </si>
  <si>
    <t>注：本表一式一份，经审批后存个人档案</t>
  </si>
  <si>
    <t>本人意见：</t>
  </si>
  <si>
    <t>全国干部人事档案专项审核工作专用</t>
  </si>
  <si>
    <t>签名：</t>
  </si>
  <si>
    <t>时间：</t>
  </si>
  <si>
    <r>
      <rPr>
        <sz val="20"/>
        <rFont val="宋体"/>
        <charset val="134"/>
      </rPr>
      <t>干</t>
    </r>
    <r>
      <rPr>
        <sz val="20"/>
        <rFont val="Times New Roman"/>
        <charset val="134"/>
      </rPr>
      <t xml:space="preserve"> </t>
    </r>
    <r>
      <rPr>
        <sz val="20"/>
        <rFont val="宋体"/>
        <charset val="134"/>
      </rPr>
      <t>部</t>
    </r>
    <r>
      <rPr>
        <sz val="20"/>
        <rFont val="Times New Roman"/>
        <charset val="134"/>
      </rPr>
      <t xml:space="preserve"> </t>
    </r>
    <r>
      <rPr>
        <sz val="20"/>
        <rFont val="宋体"/>
        <charset val="134"/>
      </rPr>
      <t>任</t>
    </r>
    <r>
      <rPr>
        <sz val="20"/>
        <rFont val="Times New Roman"/>
        <charset val="134"/>
      </rPr>
      <t xml:space="preserve"> </t>
    </r>
    <r>
      <rPr>
        <sz val="20"/>
        <rFont val="宋体"/>
        <charset val="134"/>
      </rPr>
      <t>免</t>
    </r>
    <r>
      <rPr>
        <sz val="20"/>
        <rFont val="Times New Roman"/>
        <charset val="134"/>
      </rPr>
      <t xml:space="preserve"> </t>
    </r>
    <r>
      <rPr>
        <sz val="20"/>
        <rFont val="宋体"/>
        <charset val="134"/>
      </rPr>
      <t>审</t>
    </r>
    <r>
      <rPr>
        <sz val="20"/>
        <rFont val="Times New Roman"/>
        <charset val="134"/>
      </rPr>
      <t xml:space="preserve"> </t>
    </r>
    <r>
      <rPr>
        <sz val="20"/>
        <rFont val="宋体"/>
        <charset val="134"/>
      </rPr>
      <t>批</t>
    </r>
    <r>
      <rPr>
        <sz val="20"/>
        <rFont val="Times New Roman"/>
        <charset val="134"/>
      </rPr>
      <t xml:space="preserve"> </t>
    </r>
    <r>
      <rPr>
        <sz val="20"/>
        <rFont val="宋体"/>
        <charset val="134"/>
      </rPr>
      <t>表</t>
    </r>
  </si>
  <si>
    <r>
      <rPr>
        <sz val="12"/>
        <rFont val="宋体"/>
        <charset val="134"/>
      </rPr>
      <t>姓</t>
    </r>
    <r>
      <rPr>
        <sz val="12"/>
        <rFont val="Times New Roman"/>
        <charset val="134"/>
      </rPr>
      <t xml:space="preserve">  </t>
    </r>
    <r>
      <rPr>
        <sz val="12"/>
        <rFont val="宋体"/>
        <charset val="134"/>
      </rPr>
      <t>名</t>
    </r>
  </si>
  <si>
    <r>
      <rPr>
        <sz val="12"/>
        <rFont val="宋体"/>
        <charset val="134"/>
      </rPr>
      <t>性</t>
    </r>
    <r>
      <rPr>
        <sz val="12"/>
        <rFont val="Times New Roman"/>
        <charset val="134"/>
      </rPr>
      <t xml:space="preserve">  </t>
    </r>
    <r>
      <rPr>
        <sz val="12"/>
        <rFont val="宋体"/>
        <charset val="134"/>
      </rPr>
      <t>别</t>
    </r>
  </si>
  <si>
    <r>
      <rPr>
        <sz val="12"/>
        <rFont val="宋体"/>
        <charset val="134"/>
      </rPr>
      <t>民</t>
    </r>
    <r>
      <rPr>
        <sz val="12"/>
        <rFont val="Times New Roman"/>
        <charset val="134"/>
      </rPr>
      <t xml:space="preserve">  </t>
    </r>
    <r>
      <rPr>
        <sz val="12"/>
        <rFont val="宋体"/>
        <charset val="134"/>
      </rPr>
      <t>族</t>
    </r>
  </si>
  <si>
    <r>
      <rPr>
        <sz val="12"/>
        <rFont val="宋体"/>
        <charset val="134"/>
      </rPr>
      <t>籍</t>
    </r>
    <r>
      <rPr>
        <sz val="12"/>
        <rFont val="Times New Roman"/>
        <charset val="134"/>
      </rPr>
      <t xml:space="preserve">  </t>
    </r>
    <r>
      <rPr>
        <sz val="12"/>
        <rFont val="宋体"/>
        <charset val="134"/>
      </rPr>
      <t>贯</t>
    </r>
  </si>
  <si>
    <r>
      <rPr>
        <sz val="12"/>
        <rFont val="宋体"/>
        <charset val="134"/>
      </rPr>
      <t>出</t>
    </r>
    <r>
      <rPr>
        <sz val="12"/>
        <rFont val="Times New Roman"/>
        <charset val="134"/>
      </rPr>
      <t xml:space="preserve"> </t>
    </r>
    <r>
      <rPr>
        <sz val="12"/>
        <rFont val="宋体"/>
        <charset val="134"/>
      </rPr>
      <t>生</t>
    </r>
    <r>
      <rPr>
        <sz val="12"/>
        <rFont val="Times New Roman"/>
        <charset val="134"/>
      </rPr>
      <t xml:space="preserve"> </t>
    </r>
    <r>
      <rPr>
        <sz val="12"/>
        <rFont val="宋体"/>
        <charset val="134"/>
      </rPr>
      <t>地</t>
    </r>
  </si>
  <si>
    <r>
      <rPr>
        <sz val="12"/>
        <rFont val="宋体"/>
        <charset val="134"/>
      </rPr>
      <t>入</t>
    </r>
    <r>
      <rPr>
        <sz val="12"/>
        <rFont val="Times New Roman"/>
        <charset val="134"/>
      </rPr>
      <t xml:space="preserve">  </t>
    </r>
    <r>
      <rPr>
        <sz val="12"/>
        <rFont val="宋体"/>
        <charset val="134"/>
      </rPr>
      <t>党
时</t>
    </r>
    <r>
      <rPr>
        <sz val="12"/>
        <rFont val="Times New Roman"/>
        <charset val="134"/>
      </rPr>
      <t xml:space="preserve">  </t>
    </r>
    <r>
      <rPr>
        <sz val="12"/>
        <rFont val="宋体"/>
        <charset val="134"/>
      </rPr>
      <t>间</t>
    </r>
  </si>
  <si>
    <t>参加工
作时间</t>
  </si>
  <si>
    <t>专业技
术职务</t>
  </si>
  <si>
    <r>
      <rPr>
        <sz val="12"/>
        <rFont val="宋体"/>
        <charset val="134"/>
      </rPr>
      <t>全日制
教</t>
    </r>
    <r>
      <rPr>
        <sz val="12"/>
        <rFont val="Times New Roman"/>
        <charset val="134"/>
      </rPr>
      <t xml:space="preserve">    </t>
    </r>
    <r>
      <rPr>
        <sz val="12"/>
        <rFont val="宋体"/>
        <charset val="134"/>
      </rPr>
      <t>育</t>
    </r>
  </si>
  <si>
    <r>
      <rPr>
        <sz val="12"/>
        <rFont val="宋体"/>
        <charset val="134"/>
      </rPr>
      <t>在</t>
    </r>
    <r>
      <rPr>
        <sz val="12"/>
        <rFont val="Times New Roman"/>
        <charset val="134"/>
      </rPr>
      <t xml:space="preserve">    </t>
    </r>
    <r>
      <rPr>
        <sz val="12"/>
        <rFont val="宋体"/>
        <charset val="134"/>
      </rPr>
      <t>职
教</t>
    </r>
    <r>
      <rPr>
        <sz val="12"/>
        <rFont val="Times New Roman"/>
        <charset val="134"/>
      </rPr>
      <t xml:space="preserve">    </t>
    </r>
    <r>
      <rPr>
        <sz val="12"/>
        <rFont val="宋体"/>
        <charset val="134"/>
      </rPr>
      <t>育</t>
    </r>
  </si>
  <si>
    <r>
      <rPr>
        <sz val="12"/>
        <rFont val="宋体"/>
        <charset val="134"/>
      </rPr>
      <t>现</t>
    </r>
    <r>
      <rPr>
        <sz val="12"/>
        <rFont val="宋体"/>
        <charset val="134"/>
      </rPr>
      <t>任</t>
    </r>
    <r>
      <rPr>
        <sz val="12"/>
        <rFont val="宋体"/>
        <charset val="134"/>
      </rPr>
      <t>职</t>
    </r>
    <r>
      <rPr>
        <sz val="12"/>
        <rFont val="宋体"/>
        <charset val="134"/>
      </rPr>
      <t>务（职级）</t>
    </r>
  </si>
  <si>
    <r>
      <rPr>
        <sz val="12"/>
        <rFont val="宋体"/>
        <charset val="134"/>
      </rPr>
      <t>拟</t>
    </r>
    <r>
      <rPr>
        <sz val="12"/>
        <rFont val="宋体"/>
        <charset val="134"/>
      </rPr>
      <t>任职务（职级）</t>
    </r>
  </si>
  <si>
    <t>----------------------------------------------------------</t>
  </si>
  <si>
    <r>
      <rPr>
        <sz val="12"/>
        <rFont val="宋体"/>
        <charset val="134"/>
      </rPr>
      <t>拟</t>
    </r>
    <r>
      <rPr>
        <sz val="12"/>
        <rFont val="宋体"/>
        <charset val="134"/>
      </rPr>
      <t>免职务（职级）</t>
    </r>
  </si>
  <si>
    <t>简
历</t>
  </si>
  <si>
    <t>无</t>
  </si>
  <si>
    <t>年核
度结
考果</t>
  </si>
  <si>
    <t>年年度考核为新录用人员试用期不确定等次</t>
  </si>
  <si>
    <t>任
免
理
由</t>
  </si>
  <si>
    <r>
      <rPr>
        <sz val="12"/>
        <rFont val="宋体"/>
        <charset val="134"/>
      </rPr>
      <t>---------------------------------</t>
    </r>
    <r>
      <rPr>
        <sz val="12"/>
        <rFont val="宋体"/>
        <charset val="134"/>
      </rPr>
      <t>------------</t>
    </r>
    <r>
      <rPr>
        <sz val="12"/>
        <rFont val="宋体"/>
        <charset val="134"/>
      </rPr>
      <t>--------------------</t>
    </r>
  </si>
  <si>
    <t>工  作  单  位  及  职  务</t>
  </si>
  <si>
    <t>1974.11</t>
  </si>
  <si>
    <t>福建省三明市沙县区高桥镇 个体户</t>
  </si>
  <si>
    <t>1976.08</t>
  </si>
  <si>
    <t>2006.11</t>
  </si>
  <si>
    <t>共青团员</t>
  </si>
  <si>
    <t>福建省三明市沙县区第一中学高中学生</t>
  </si>
  <si>
    <t>呈
报
单
位</t>
  </si>
  <si>
    <t xml:space="preserve">
                                                      （盖章）
                                                    年   月   日</t>
  </si>
  <si>
    <r>
      <rPr>
        <sz val="12"/>
        <color indexed="8"/>
        <rFont val="Times New Roman"/>
        <charset val="134"/>
      </rPr>
      <t xml:space="preserve"> </t>
    </r>
    <r>
      <rPr>
        <sz val="12"/>
        <color indexed="8"/>
        <rFont val="宋体"/>
        <charset val="134"/>
      </rPr>
      <t>审</t>
    </r>
    <r>
      <rPr>
        <sz val="12"/>
        <color indexed="8"/>
        <rFont val="Times New Roman"/>
        <charset val="134"/>
      </rPr>
      <t xml:space="preserve"> </t>
    </r>
    <r>
      <rPr>
        <sz val="12"/>
        <color indexed="8"/>
        <rFont val="宋体"/>
        <charset val="134"/>
      </rPr>
      <t xml:space="preserve">意
</t>
    </r>
    <r>
      <rPr>
        <sz val="12"/>
        <color indexed="8"/>
        <rFont val="Times New Roman"/>
        <charset val="134"/>
      </rPr>
      <t xml:space="preserve"> </t>
    </r>
    <r>
      <rPr>
        <sz val="12"/>
        <color indexed="8"/>
        <rFont val="宋体"/>
        <charset val="134"/>
      </rPr>
      <t>批</t>
    </r>
    <r>
      <rPr>
        <sz val="12"/>
        <color indexed="8"/>
        <rFont val="Times New Roman"/>
        <charset val="134"/>
      </rPr>
      <t xml:space="preserve"> </t>
    </r>
    <r>
      <rPr>
        <sz val="12"/>
        <color indexed="8"/>
        <rFont val="宋体"/>
        <charset val="134"/>
      </rPr>
      <t xml:space="preserve">
</t>
    </r>
    <r>
      <rPr>
        <sz val="12"/>
        <color indexed="8"/>
        <rFont val="Times New Roman"/>
        <charset val="134"/>
      </rPr>
      <t xml:space="preserve"> </t>
    </r>
    <r>
      <rPr>
        <sz val="12"/>
        <color indexed="8"/>
        <rFont val="宋体"/>
        <charset val="134"/>
      </rPr>
      <t xml:space="preserve">机
</t>
    </r>
    <r>
      <rPr>
        <sz val="12"/>
        <color indexed="8"/>
        <rFont val="Times New Roman"/>
        <charset val="134"/>
      </rPr>
      <t xml:space="preserve"> </t>
    </r>
    <r>
      <rPr>
        <sz val="12"/>
        <color indexed="8"/>
        <rFont val="宋体"/>
        <charset val="134"/>
      </rPr>
      <t>关</t>
    </r>
    <r>
      <rPr>
        <sz val="12"/>
        <color indexed="8"/>
        <rFont val="Times New Roman"/>
        <charset val="134"/>
      </rPr>
      <t xml:space="preserve"> </t>
    </r>
    <r>
      <rPr>
        <sz val="12"/>
        <color indexed="8"/>
        <rFont val="宋体"/>
        <charset val="134"/>
      </rPr>
      <t>见</t>
    </r>
  </si>
  <si>
    <t xml:space="preserve">此表信息已认定             </t>
  </si>
  <si>
    <t>行机
政关
任意
免见</t>
  </si>
  <si>
    <r>
      <rPr>
        <sz val="12"/>
        <rFont val="宋体"/>
        <charset val="134"/>
      </rPr>
      <t>-</t>
    </r>
    <r>
      <rPr>
        <sz val="12"/>
        <rFont val="宋体"/>
        <charset val="134"/>
      </rPr>
      <t>--------------------------</t>
    </r>
  </si>
  <si>
    <t xml:space="preserve">                (盖章) 
                年   月   日</t>
  </si>
  <si>
    <t xml:space="preserve">               (盖章)
               年   月   日               </t>
  </si>
  <si>
    <t>填表人：</t>
  </si>
  <si>
    <t>（初审人）</t>
  </si>
  <si>
    <t>（复审人）</t>
  </si>
  <si>
    <r>
      <rPr>
        <sz val="12"/>
        <rFont val="宋体"/>
        <charset val="134"/>
      </rPr>
      <t>2027</t>
    </r>
    <r>
      <rPr>
        <sz val="12"/>
        <rFont val="宋体"/>
        <charset val="134"/>
      </rPr>
      <t>年</t>
    </r>
    <r>
      <rPr>
        <sz val="12"/>
        <rFont val="宋体"/>
        <charset val="134"/>
      </rPr>
      <t>7</t>
    </r>
    <r>
      <rPr>
        <sz val="12"/>
        <rFont val="宋体"/>
        <charset val="134"/>
      </rPr>
      <t>月30日</t>
    </r>
  </si>
  <si>
    <t>缺少干部档案材料及材料制作不规范情况登记册</t>
  </si>
  <si>
    <t>注：复印件需在空白处备注“此件复印于原件，原件存于本人(或原件存于XX单位)”、复印人(不可以是本人)、复印时间，并在备注处加盖人事关系所在单位或材料出具单位的组织(人事)部门印章。</t>
  </si>
  <si>
    <t>缺少材料的名称及材料制作不规范情况</t>
  </si>
  <si>
    <t>催要日期</t>
  </si>
  <si>
    <t>归档日期</t>
  </si>
  <si>
    <t>补充情况</t>
  </si>
  <si>
    <t>本人提供</t>
  </si>
  <si>
    <t>基本信息</t>
  </si>
  <si>
    <t>工龄起算时间</t>
  </si>
  <si>
    <t>参加工作时间</t>
  </si>
  <si>
    <t>进机关、事业单位时间</t>
  </si>
  <si>
    <t>首聘年限(年)</t>
  </si>
  <si>
    <t>3年</t>
  </si>
  <si>
    <t>350425199506030531</t>
  </si>
  <si>
    <t>现单位首聘时进入本单位日期及年限</t>
  </si>
  <si>
    <t>2023.08.03</t>
  </si>
  <si>
    <t>几年</t>
  </si>
  <si>
    <t>首聘起讫时间</t>
  </si>
  <si>
    <t>2023.08.03-2026.08.02</t>
  </si>
  <si>
    <t>应续签聘期起讫时间及年限</t>
  </si>
  <si>
    <t>XXXX.XX.XX-XXXX.XX.XX 几年</t>
  </si>
  <si>
    <t>入党介绍人</t>
  </si>
  <si>
    <t>XXX、XXX</t>
  </si>
  <si>
    <t>确定积极分子日期</t>
  </si>
  <si>
    <t>XXXX.XX.XX</t>
  </si>
  <si>
    <t>确定发展对象日期</t>
  </si>
  <si>
    <t>其它民主党派及入党派时间</t>
  </si>
  <si>
    <t>申请入党时间</t>
  </si>
  <si>
    <t>入党时间（预备期）</t>
  </si>
  <si>
    <t>XXXX.XX.XX-XXXX.XX.XX</t>
  </si>
  <si>
    <t>申请转正时间</t>
  </si>
  <si>
    <t>转正及党龄起算时间</t>
  </si>
  <si>
    <t>支部名称（接收为预备）(公章）</t>
  </si>
  <si>
    <t>支部名称（转正）(公章）</t>
  </si>
  <si>
    <t>总支部名称（接收为预备）(公章）</t>
  </si>
  <si>
    <t>总支部名称（转正）(公章）</t>
  </si>
  <si>
    <t>基层党委名称（接收为预备）(公章）</t>
  </si>
  <si>
    <t>基层党委名称（转正）(公章）</t>
  </si>
  <si>
    <t>初级职称（员级、助理）</t>
  </si>
  <si>
    <t>中级职称</t>
  </si>
  <si>
    <t>高级职称（副高）</t>
  </si>
  <si>
    <t>高级职称（正高）</t>
  </si>
  <si>
    <t>护理学初级（士）</t>
  </si>
  <si>
    <t>护理学初级（师）</t>
  </si>
  <si>
    <t>会计（中级）</t>
  </si>
  <si>
    <t>病理学副主任医师（高级）</t>
  </si>
  <si>
    <t>病理学主任医师（高级）</t>
  </si>
  <si>
    <t>护士资格</t>
  </si>
  <si>
    <t>聘任时间</t>
  </si>
  <si>
    <t>XXXX.XX</t>
  </si>
  <si>
    <t>执业助理医师资格</t>
  </si>
  <si>
    <t>临床医学临床</t>
  </si>
  <si>
    <t>执业助理医师执业证书（注册）</t>
  </si>
  <si>
    <t>临床外科专业</t>
  </si>
  <si>
    <t>执业医师资格</t>
  </si>
  <si>
    <t>执业医师执业证书（注册）</t>
  </si>
  <si>
    <t>其它已取得的执业（职业）资格</t>
  </si>
  <si>
    <t>十（六）级职员文号及时间</t>
  </si>
  <si>
    <r>
      <rPr>
        <sz val="11"/>
        <color theme="1"/>
        <rFont val="宋体"/>
        <charset val="134"/>
        <scheme val="minor"/>
      </rPr>
      <t>XXXX.XX</t>
    </r>
    <r>
      <rPr>
        <sz val="11"/>
        <color theme="1"/>
        <rFont val="宋体"/>
        <charset val="134"/>
        <scheme val="minor"/>
      </rPr>
      <t>.XX</t>
    </r>
  </si>
  <si>
    <t>公证员执业证</t>
  </si>
  <si>
    <t>九（五）级职员文号及时间</t>
  </si>
  <si>
    <t>最新    职务
 工资   (岗位)
情况    工资</t>
  </si>
  <si>
    <t>工资职级</t>
  </si>
  <si>
    <t>工资额</t>
  </si>
  <si>
    <t>级别(薪级)
工 资</t>
  </si>
  <si>
    <t>级(薪)档</t>
  </si>
  <si>
    <t>八（四）级职员文号及时间</t>
  </si>
  <si>
    <t>专技XX级</t>
  </si>
  <si>
    <t>XXXX元</t>
  </si>
  <si>
    <t>XX</t>
  </si>
  <si>
    <t>XXX元</t>
  </si>
  <si>
    <t>入团时间（支部）</t>
  </si>
  <si>
    <t>入团时间（上级）</t>
  </si>
  <si>
    <t>原单位聘用情况</t>
  </si>
  <si>
    <t>进入XXX单位的年月及年限（第一次首聘单位）</t>
  </si>
  <si>
    <t>第二个XXX单位（调动）</t>
  </si>
  <si>
    <t>首聘起讫时间及年限</t>
  </si>
  <si>
    <t>第三个XXX单位（调动）</t>
  </si>
  <si>
    <t>第四个XXX单位（调动）</t>
  </si>
  <si>
    <t xml:space="preserve">大中专毕业生（毕业研究生）确定
专业技术职务任职资格评审表
</t>
  </si>
  <si>
    <t>性  别</t>
  </si>
  <si>
    <t>民  族</t>
  </si>
  <si>
    <t xml:space="preserve">         </t>
  </si>
  <si>
    <t>省(市)</t>
  </si>
  <si>
    <t>县(区)</t>
  </si>
  <si>
    <t>学 历
（何时
何院校
何专业
毕业获
何学位）</t>
  </si>
  <si>
    <t>四</t>
  </si>
  <si>
    <t>年制</t>
  </si>
  <si>
    <t>所在单位考核意见</t>
  </si>
  <si>
    <t xml:space="preserve">    该同志具备                 专业                </t>
  </si>
  <si>
    <t>职务任职资格，同意予以申报。</t>
  </si>
  <si>
    <t xml:space="preserve">主
管
部
门
审
核
意
见
</t>
  </si>
  <si>
    <t xml:space="preserve">    经审核，同意该同志申报                 </t>
  </si>
  <si>
    <t>专业                      职务任职资格。</t>
  </si>
  <si>
    <t xml:space="preserve">    经审核，同意确认该同志为                               </t>
  </si>
  <si>
    <t>专业                                    职务任职资格。</t>
  </si>
  <si>
    <t>任职资格时间，从</t>
  </si>
  <si>
    <t>注：1、“批准机关”是指具有评审批准权限的相应职称改革领导小组办公室。
    2、本表一式三份，正反面打印，一份交单位，一份交人社部门，一份存入个人档案。</t>
  </si>
  <si>
    <r>
      <rPr>
        <sz val="22"/>
        <rFont val="宋体"/>
        <charset val="134"/>
      </rPr>
      <t>三</t>
    </r>
    <r>
      <rPr>
        <sz val="22"/>
        <rFont val="Times New Roman"/>
        <charset val="134"/>
      </rPr>
      <t xml:space="preserve"> </t>
    </r>
    <r>
      <rPr>
        <sz val="22"/>
        <rFont val="宋体"/>
        <charset val="134"/>
      </rPr>
      <t>明</t>
    </r>
    <r>
      <rPr>
        <sz val="22"/>
        <rFont val="Times New Roman"/>
        <charset val="134"/>
      </rPr>
      <t xml:space="preserve"> </t>
    </r>
    <r>
      <rPr>
        <sz val="22"/>
        <rFont val="宋体"/>
        <charset val="134"/>
      </rPr>
      <t>市</t>
    </r>
    <r>
      <rPr>
        <sz val="22"/>
        <rFont val="Times New Roman"/>
        <charset val="134"/>
      </rPr>
      <t xml:space="preserve"> </t>
    </r>
    <r>
      <rPr>
        <sz val="22"/>
        <rFont val="宋体"/>
        <charset val="134"/>
      </rPr>
      <t>事</t>
    </r>
    <r>
      <rPr>
        <sz val="22"/>
        <rFont val="Times New Roman"/>
        <charset val="134"/>
      </rPr>
      <t xml:space="preserve"> </t>
    </r>
    <r>
      <rPr>
        <sz val="22"/>
        <rFont val="宋体"/>
        <charset val="134"/>
      </rPr>
      <t>业</t>
    </r>
    <r>
      <rPr>
        <sz val="22"/>
        <rFont val="Times New Roman"/>
        <charset val="134"/>
      </rPr>
      <t xml:space="preserve"> </t>
    </r>
    <r>
      <rPr>
        <sz val="22"/>
        <rFont val="宋体"/>
        <charset val="134"/>
      </rPr>
      <t>单</t>
    </r>
    <r>
      <rPr>
        <sz val="22"/>
        <rFont val="Times New Roman"/>
        <charset val="134"/>
      </rPr>
      <t xml:space="preserve"> </t>
    </r>
    <r>
      <rPr>
        <sz val="22"/>
        <rFont val="宋体"/>
        <charset val="134"/>
      </rPr>
      <t>位</t>
    </r>
  </si>
  <si>
    <t>聘 用 合 同 续 签 书</t>
  </si>
  <si>
    <t xml:space="preserve"> </t>
  </si>
  <si>
    <t>经甲、乙双方协商一致，同意于</t>
  </si>
  <si>
    <t>续签       年    月    日</t>
  </si>
  <si>
    <t>日双方签订的聘用合同（编号：</t>
  </si>
  <si>
    <t>号）。原聘用合同内容不变，续签</t>
  </si>
  <si>
    <r>
      <rPr>
        <sz val="16"/>
        <rFont val="宋体"/>
        <charset val="134"/>
      </rPr>
      <t>合同期限从</t>
    </r>
    <r>
      <rPr>
        <sz val="16"/>
        <rFont val="Times New Roman"/>
        <charset val="134"/>
      </rPr>
      <t xml:space="preserve">      </t>
    </r>
    <r>
      <rPr>
        <sz val="16"/>
        <rFont val="宋体"/>
        <charset val="134"/>
      </rPr>
      <t>年</t>
    </r>
    <r>
      <rPr>
        <sz val="16"/>
        <rFont val="Times New Roman"/>
        <charset val="134"/>
      </rPr>
      <t xml:space="preserve">    </t>
    </r>
    <r>
      <rPr>
        <sz val="16"/>
        <rFont val="宋体"/>
        <charset val="134"/>
      </rPr>
      <t>月</t>
    </r>
    <r>
      <rPr>
        <sz val="16"/>
        <rFont val="Times New Roman"/>
        <charset val="134"/>
      </rPr>
      <t xml:space="preserve">    </t>
    </r>
    <r>
      <rPr>
        <sz val="16"/>
        <rFont val="宋体"/>
        <charset val="134"/>
      </rPr>
      <t>日</t>
    </r>
  </si>
  <si>
    <t>日至</t>
  </si>
  <si>
    <t>止。</t>
  </si>
  <si>
    <t>甲、乙双方补充约定如下事项：</t>
  </si>
  <si>
    <r>
      <rPr>
        <sz val="16"/>
        <rFont val="Times New Roman"/>
        <charset val="134"/>
      </rPr>
      <t>1</t>
    </r>
    <r>
      <rPr>
        <sz val="16"/>
        <rFont val="宋体"/>
        <charset val="134"/>
      </rPr>
      <t>、</t>
    </r>
    <r>
      <rPr>
        <u/>
        <sz val="16"/>
        <rFont val="Times New Roman"/>
        <charset val="134"/>
      </rPr>
      <t xml:space="preserve">                                                                                                 </t>
    </r>
    <r>
      <rPr>
        <sz val="16"/>
        <rFont val="Times New Roman"/>
        <charset val="134"/>
      </rPr>
      <t>.</t>
    </r>
  </si>
  <si>
    <r>
      <rPr>
        <sz val="16"/>
        <rFont val="Times New Roman"/>
        <charset val="134"/>
      </rPr>
      <t>.</t>
    </r>
    <r>
      <rPr>
        <u/>
        <sz val="16"/>
        <rFont val="Times New Roman"/>
        <charset val="134"/>
      </rPr>
      <t xml:space="preserve">                                                                                                               </t>
    </r>
    <r>
      <rPr>
        <sz val="16"/>
        <rFont val="Times New Roman"/>
        <charset val="134"/>
      </rPr>
      <t>.</t>
    </r>
  </si>
  <si>
    <r>
      <rPr>
        <sz val="16"/>
        <rFont val="Times New Roman"/>
        <charset val="134"/>
      </rPr>
      <t>2</t>
    </r>
    <r>
      <rPr>
        <sz val="16"/>
        <rFont val="宋体"/>
        <charset val="134"/>
      </rPr>
      <t>、</t>
    </r>
    <r>
      <rPr>
        <u/>
        <sz val="16"/>
        <rFont val="Times New Roman"/>
        <charset val="134"/>
      </rPr>
      <t xml:space="preserve">                                                                                                 </t>
    </r>
    <r>
      <rPr>
        <sz val="16"/>
        <rFont val="Times New Roman"/>
        <charset val="134"/>
      </rPr>
      <t>.</t>
    </r>
  </si>
  <si>
    <t xml:space="preserve">甲方（盖章） </t>
  </si>
  <si>
    <t>乙方（签字盖章）</t>
  </si>
  <si>
    <t>法定代表人或</t>
  </si>
  <si>
    <t>委托代理人（签字盖章）</t>
  </si>
  <si>
    <t>聘 用 合 同 变 更 书</t>
  </si>
  <si>
    <t>变更</t>
  </si>
  <si>
    <t xml:space="preserve"> [ </t>
  </si>
  <si>
    <t xml:space="preserve"> ] </t>
  </si>
  <si>
    <t>号）。聘用合同的内容作如下变更：</t>
  </si>
  <si>
    <r>
      <rPr>
        <sz val="16"/>
        <rFont val="Times New Roman"/>
        <charset val="134"/>
      </rPr>
      <t>3</t>
    </r>
    <r>
      <rPr>
        <sz val="16"/>
        <rFont val="宋体"/>
        <charset val="134"/>
      </rPr>
      <t>、</t>
    </r>
    <r>
      <rPr>
        <u/>
        <sz val="16"/>
        <rFont val="Times New Roman"/>
        <charset val="134"/>
      </rPr>
      <t xml:space="preserve">                                                                                                 </t>
    </r>
    <r>
      <rPr>
        <sz val="16"/>
        <rFont val="Times New Roman"/>
        <charset val="134"/>
      </rPr>
      <t>.</t>
    </r>
  </si>
  <si>
    <t>聘用合同书未变更部分的内容，双方仍继续遵照执行。</t>
  </si>
  <si>
    <t>解聘字第</t>
  </si>
  <si>
    <t>根据《国务院办公厅转发人事部关于在事业单位试行人员</t>
  </si>
  <si>
    <r>
      <rPr>
        <sz val="16"/>
        <rFont val="宋体"/>
        <charset val="134"/>
      </rPr>
      <t>聘用制度意见的通知》（国办发[2002]35号）和</t>
    </r>
    <r>
      <rPr>
        <u/>
        <sz val="16"/>
        <rFont val="宋体"/>
        <charset val="134"/>
      </rPr>
      <t>《中共沙县县委</t>
    </r>
  </si>
  <si>
    <t>办公室、沙县人民政府办公室转发县委组织部、编办、县人事局</t>
  </si>
  <si>
    <t>关于在事业单位试行人员聘用制度的实施意见的通知》（沙委办</t>
  </si>
  <si>
    <t>〔2004〕72号）文件精神</t>
  </si>
  <si>
    <t>的有规定，我单位与</t>
  </si>
  <si>
    <t>于</t>
  </si>
  <si>
    <t>日解除</t>
  </si>
  <si>
    <t>日双方签订</t>
  </si>
  <si>
    <r>
      <rPr>
        <sz val="16"/>
        <rFont val="宋体"/>
        <charset val="134"/>
      </rPr>
      <t>的聘用合同（编号：</t>
    </r>
  </si>
  <si>
    <t>号）。</t>
  </si>
  <si>
    <t>特此证明。</t>
  </si>
  <si>
    <r>
      <rPr>
        <sz val="16"/>
        <rFont val="宋体"/>
        <charset val="134"/>
      </rPr>
      <t>聘用制度意见的通知》（国办发[2002]35号）和</t>
    </r>
    <r>
      <rPr>
        <u/>
        <sz val="16"/>
        <rFont val="宋体"/>
        <charset val="134"/>
      </rPr>
      <t xml:space="preserve">            .</t>
    </r>
  </si>
  <si>
    <t>日终止</t>
  </si>
  <si>
    <t>学历</t>
  </si>
  <si>
    <t>丈夫</t>
  </si>
  <si>
    <t>硕士研究生</t>
  </si>
  <si>
    <t>博士研究生</t>
  </si>
  <si>
    <t>阿昌族</t>
  </si>
  <si>
    <t>前夫</t>
  </si>
  <si>
    <t>预备党员</t>
  </si>
  <si>
    <t>研究生</t>
  </si>
  <si>
    <t>白族</t>
  </si>
  <si>
    <t>前妻</t>
  </si>
  <si>
    <t>保安族</t>
  </si>
  <si>
    <t>儿子</t>
  </si>
  <si>
    <t>民革</t>
  </si>
  <si>
    <t>大专</t>
  </si>
  <si>
    <t>布朗族</t>
  </si>
  <si>
    <t>民盟</t>
  </si>
  <si>
    <t>中专</t>
  </si>
  <si>
    <t>布依族</t>
  </si>
  <si>
    <t>民建</t>
  </si>
  <si>
    <t>高中</t>
  </si>
  <si>
    <t>藏族</t>
  </si>
  <si>
    <t>民进</t>
  </si>
  <si>
    <t>初中</t>
  </si>
  <si>
    <t>朝鲜族</t>
  </si>
  <si>
    <t>农工党</t>
  </si>
  <si>
    <t>小学</t>
  </si>
  <si>
    <t>达翰尔族</t>
  </si>
  <si>
    <t>致公党</t>
  </si>
  <si>
    <t>中央党校大学</t>
  </si>
  <si>
    <t>傣族</t>
  </si>
  <si>
    <t>公公</t>
  </si>
  <si>
    <t>九三学社</t>
  </si>
  <si>
    <t>中央党校大专</t>
  </si>
  <si>
    <t>德昂族</t>
  </si>
  <si>
    <t>婆婆</t>
  </si>
  <si>
    <t>台盟</t>
  </si>
  <si>
    <t>省委党校大学</t>
  </si>
  <si>
    <t>东乡族</t>
  </si>
  <si>
    <t>长子</t>
  </si>
  <si>
    <t>省委党校大专</t>
  </si>
  <si>
    <t>侗族</t>
  </si>
  <si>
    <t>次子</t>
  </si>
  <si>
    <t>职业高中</t>
  </si>
  <si>
    <t>独龙族</t>
  </si>
  <si>
    <t>三子</t>
  </si>
  <si>
    <t>职业中专</t>
  </si>
  <si>
    <t>罗斯族</t>
  </si>
  <si>
    <t>长女</t>
  </si>
  <si>
    <t>技校</t>
  </si>
  <si>
    <t>鄂伦春族</t>
  </si>
  <si>
    <t>次女</t>
  </si>
  <si>
    <t>在职研究生</t>
  </si>
  <si>
    <t>鄂温克族</t>
  </si>
  <si>
    <t>三女</t>
  </si>
  <si>
    <t>中央党校研究生</t>
  </si>
  <si>
    <t>高山族</t>
  </si>
  <si>
    <t>省委党校研究生</t>
  </si>
  <si>
    <t>哈尼族</t>
  </si>
  <si>
    <t>大哥</t>
  </si>
  <si>
    <t>哈萨克族</t>
  </si>
  <si>
    <t>二哥</t>
  </si>
  <si>
    <t>赫哲族</t>
  </si>
  <si>
    <t>三哥</t>
  </si>
  <si>
    <t>回族</t>
  </si>
  <si>
    <t>基诺族</t>
  </si>
  <si>
    <t>大弟</t>
  </si>
  <si>
    <t>京族</t>
  </si>
  <si>
    <t>二弟</t>
  </si>
  <si>
    <t>景颇族</t>
  </si>
  <si>
    <t>三弟</t>
  </si>
  <si>
    <t>柯尔克孜族</t>
  </si>
  <si>
    <t>拉祜族</t>
  </si>
  <si>
    <t>大姐</t>
  </si>
  <si>
    <t>黎族</t>
  </si>
  <si>
    <t>二姐</t>
  </si>
  <si>
    <t>傈傈族</t>
  </si>
  <si>
    <t>三姐</t>
  </si>
  <si>
    <t>珞巴族</t>
  </si>
  <si>
    <t>满族</t>
  </si>
  <si>
    <t>大妹</t>
  </si>
  <si>
    <t>毛南族</t>
  </si>
  <si>
    <t>二妹</t>
  </si>
  <si>
    <t>门巴族</t>
  </si>
  <si>
    <t>三妹</t>
  </si>
  <si>
    <t>蒙古族</t>
  </si>
  <si>
    <t>伯父</t>
  </si>
  <si>
    <t>苗族</t>
  </si>
  <si>
    <t>大伯</t>
  </si>
  <si>
    <t>仫佬族</t>
  </si>
  <si>
    <t>二伯</t>
  </si>
  <si>
    <t>纳西族</t>
  </si>
  <si>
    <t>三伯</t>
  </si>
  <si>
    <t>怒族</t>
  </si>
  <si>
    <t>伯母</t>
  </si>
  <si>
    <t>普米族</t>
  </si>
  <si>
    <t>大伯母</t>
  </si>
  <si>
    <t>羌族</t>
  </si>
  <si>
    <t>二伯母</t>
  </si>
  <si>
    <t>撒拉族</t>
  </si>
  <si>
    <t>三伯母</t>
  </si>
  <si>
    <t>畲族</t>
  </si>
  <si>
    <t>叔叔</t>
  </si>
  <si>
    <t>水族</t>
  </si>
  <si>
    <t>二叔</t>
  </si>
  <si>
    <t>塔吉克族</t>
  </si>
  <si>
    <t>三淑</t>
  </si>
  <si>
    <t>塔塔尔族</t>
  </si>
  <si>
    <t>婶婶</t>
  </si>
  <si>
    <t>土家族</t>
  </si>
  <si>
    <t>二婶</t>
  </si>
  <si>
    <t>土族</t>
  </si>
  <si>
    <t>三婶</t>
  </si>
  <si>
    <t>佤族</t>
  </si>
  <si>
    <t>姑姑</t>
  </si>
  <si>
    <t>维吾尔族</t>
  </si>
  <si>
    <t>大姑</t>
  </si>
  <si>
    <t>乌孜别克族</t>
  </si>
  <si>
    <t>二姑</t>
  </si>
  <si>
    <t>锡伯族</t>
  </si>
  <si>
    <t>三姑</t>
  </si>
  <si>
    <t>瑶族</t>
  </si>
  <si>
    <t>姑父</t>
  </si>
  <si>
    <t>彝族</t>
  </si>
  <si>
    <t>大姑父</t>
  </si>
  <si>
    <t>仡佬族</t>
  </si>
  <si>
    <t>二姑父</t>
  </si>
  <si>
    <t>裕固族</t>
  </si>
  <si>
    <t>三姑父</t>
  </si>
  <si>
    <t>壮族</t>
  </si>
  <si>
    <t>舅舅</t>
  </si>
  <si>
    <t>大舅</t>
  </si>
  <si>
    <t>二舅</t>
  </si>
  <si>
    <t>三舅</t>
  </si>
  <si>
    <t>舅母</t>
  </si>
  <si>
    <t>大舅母</t>
  </si>
  <si>
    <t>二舅母</t>
  </si>
  <si>
    <t>三舅母</t>
  </si>
  <si>
    <t>阿姨</t>
  </si>
  <si>
    <t>大姨</t>
  </si>
  <si>
    <t>二姨</t>
  </si>
  <si>
    <t>三姨</t>
  </si>
  <si>
    <t>姨父</t>
  </si>
  <si>
    <t>大姨父</t>
  </si>
  <si>
    <t>二姨父</t>
  </si>
  <si>
    <t>三姨父</t>
  </si>
  <si>
    <t>养父</t>
  </si>
  <si>
    <t>养母</t>
  </si>
  <si>
    <t>养子</t>
  </si>
  <si>
    <t>养女</t>
  </si>
  <si>
    <t>爷爷</t>
  </si>
  <si>
    <t>奶奶</t>
  </si>
  <si>
    <t>外公</t>
  </si>
  <si>
    <t>外婆</t>
  </si>
  <si>
    <t>继父</t>
  </si>
  <si>
    <t>继母</t>
  </si>
  <si>
    <t>继子</t>
  </si>
  <si>
    <t>继女</t>
  </si>
  <si>
    <t>堂姐</t>
  </si>
  <si>
    <t>堂妹</t>
  </si>
  <si>
    <t>堂哥</t>
  </si>
  <si>
    <t>堂弟</t>
  </si>
  <si>
    <t>表姐</t>
  </si>
  <si>
    <t>表妹</t>
  </si>
  <si>
    <t>表哥</t>
  </si>
  <si>
    <t>表弟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</si>
</sst>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
    <numFmt numFmtId="177" formatCode="0.00_ "/>
    <numFmt numFmtId="178" formatCode="yyyy&quot;年&quot;m&quot;月&quot;d&quot;日&quot;;@"/>
    <numFmt numFmtId="179" formatCode="yyyy\.mm\.dd"/>
    <numFmt numFmtId="180" formatCode="0000&quot;年&quot;00&quot;月&quot;00&quot;日&quot;"/>
    <numFmt numFmtId="181" formatCode="0000&quot;年&quot;00&quot;月&quot;"/>
    <numFmt numFmtId="182" formatCode="00"/>
    <numFmt numFmtId="183" formatCode="0.00_);[Red]\(0.00\)"/>
    <numFmt numFmtId="184" formatCode="yyyy\.mm"/>
    <numFmt numFmtId="185" formatCode="m"/>
    <numFmt numFmtId="186" formatCode="d"/>
    <numFmt numFmtId="187" formatCode="0_ "/>
    <numFmt numFmtId="188" formatCode="yyyy&quot;年&quot;m&quot;月&quot;;@"/>
  </numFmts>
  <fonts count="140">
    <font>
      <sz val="12"/>
      <name val="宋体"/>
      <charset val="134"/>
    </font>
    <font>
      <sz val="11"/>
      <name val="宋体"/>
      <charset val="134"/>
    </font>
    <font>
      <u/>
      <sz val="12"/>
      <color theme="10"/>
      <name val="宋体"/>
      <charset val="134"/>
    </font>
    <font>
      <sz val="22"/>
      <name val="宋体"/>
      <charset val="134"/>
    </font>
    <font>
      <sz val="24"/>
      <name val="黑体"/>
      <charset val="134"/>
    </font>
    <font>
      <b/>
      <sz val="16"/>
      <name val="Times New Roman"/>
      <charset val="134"/>
    </font>
    <font>
      <sz val="16"/>
      <name val="Times New Roman"/>
      <charset val="134"/>
    </font>
    <font>
      <sz val="16"/>
      <name val="宋体"/>
      <charset val="134"/>
    </font>
    <font>
      <u/>
      <sz val="16"/>
      <name val="宋体"/>
      <charset val="134"/>
    </font>
    <font>
      <sz val="16"/>
      <name val="宋体"/>
      <charset val="134"/>
      <scheme val="minor"/>
    </font>
    <font>
      <b/>
      <sz val="17"/>
      <name val="宋体"/>
      <charset val="134"/>
    </font>
    <font>
      <sz val="18"/>
      <name val="宋体"/>
      <charset val="134"/>
    </font>
    <font>
      <sz val="10"/>
      <name val="宋体"/>
      <charset val="134"/>
    </font>
    <font>
      <sz val="10.5"/>
      <name val="宋体"/>
      <charset val="134"/>
    </font>
    <font>
      <sz val="14"/>
      <name val="楷体"/>
      <charset val="134"/>
    </font>
    <font>
      <b/>
      <sz val="12"/>
      <name val="宋体"/>
      <charset val="134"/>
    </font>
    <font>
      <b/>
      <sz val="11"/>
      <name val="宋体"/>
      <charset val="134"/>
    </font>
    <font>
      <sz val="9"/>
      <name val="宋体"/>
      <charset val="134"/>
    </font>
    <font>
      <sz val="11"/>
      <color theme="1"/>
      <name val="宋体"/>
      <charset val="134"/>
      <scheme val="minor"/>
    </font>
    <font>
      <b/>
      <sz val="16"/>
      <color theme="1"/>
      <name val="宋体"/>
      <charset val="134"/>
      <scheme val="minor"/>
    </font>
    <font>
      <b/>
      <sz val="11"/>
      <color theme="1"/>
      <name val="宋体"/>
      <charset val="134"/>
      <scheme val="minor"/>
    </font>
    <font>
      <sz val="10"/>
      <color theme="1"/>
      <name val="宋体"/>
      <charset val="134"/>
      <scheme val="minor"/>
    </font>
    <font>
      <sz val="10"/>
      <name val="宋体"/>
      <charset val="134"/>
      <scheme val="minor"/>
    </font>
    <font>
      <sz val="10"/>
      <color theme="0"/>
      <name val="宋体"/>
      <charset val="134"/>
      <scheme val="minor"/>
    </font>
    <font>
      <sz val="10"/>
      <name val="宋体"/>
      <charset val="134"/>
      <scheme val="major"/>
    </font>
    <font>
      <sz val="12"/>
      <name val="宋体"/>
      <charset val="134"/>
      <scheme val="major"/>
    </font>
    <font>
      <b/>
      <sz val="12"/>
      <name val="黑体"/>
      <charset val="134"/>
    </font>
    <font>
      <b/>
      <sz val="14"/>
      <name val="黑体"/>
      <charset val="134"/>
    </font>
    <font>
      <sz val="20"/>
      <name val="宋体"/>
      <charset val="134"/>
    </font>
    <font>
      <sz val="12"/>
      <color indexed="8"/>
      <name val="Times New Roman"/>
      <charset val="134"/>
    </font>
    <font>
      <sz val="12"/>
      <color indexed="8"/>
      <name val="宋体"/>
      <charset val="134"/>
    </font>
    <font>
      <sz val="16"/>
      <color indexed="8"/>
      <name val="隶书"/>
      <charset val="134"/>
    </font>
    <font>
      <b/>
      <sz val="24"/>
      <name val="仿宋_GB2312"/>
      <charset val="134"/>
    </font>
    <font>
      <sz val="14"/>
      <name val="宋体"/>
      <charset val="134"/>
    </font>
    <font>
      <sz val="12"/>
      <name val="楷体_GB2312"/>
      <charset val="134"/>
    </font>
    <font>
      <sz val="20"/>
      <name val="楷体"/>
      <charset val="134"/>
    </font>
    <font>
      <sz val="26"/>
      <name val="楷体"/>
      <charset val="134"/>
    </font>
    <font>
      <sz val="18"/>
      <name val="Times New Roman"/>
      <charset val="134"/>
    </font>
    <font>
      <b/>
      <sz val="20"/>
      <name val="仿宋_GB2312"/>
      <charset val="134"/>
    </font>
    <font>
      <b/>
      <sz val="20"/>
      <name val="楷体"/>
      <charset val="134"/>
    </font>
    <font>
      <b/>
      <sz val="20"/>
      <name val="Times New Roman"/>
      <charset val="134"/>
    </font>
    <font>
      <b/>
      <sz val="14"/>
      <name val="仿宋_GB2312"/>
      <charset val="134"/>
    </font>
    <font>
      <sz val="12"/>
      <name val="Times New Roman"/>
      <charset val="134"/>
    </font>
    <font>
      <b/>
      <sz val="16"/>
      <name val="宋体"/>
      <charset val="134"/>
    </font>
    <font>
      <sz val="13"/>
      <name val="楷体"/>
      <charset val="134"/>
    </font>
    <font>
      <sz val="13"/>
      <name val="宋体"/>
      <charset val="134"/>
    </font>
    <font>
      <b/>
      <sz val="13"/>
      <name val="宋体"/>
      <charset val="134"/>
    </font>
    <font>
      <b/>
      <sz val="22"/>
      <name val="宋体"/>
      <charset val="134"/>
      <scheme val="major"/>
    </font>
    <font>
      <sz val="18"/>
      <name val="楷体"/>
      <charset val="134"/>
    </font>
    <font>
      <sz val="24"/>
      <name val="楷体"/>
      <charset val="134"/>
    </font>
    <font>
      <sz val="16"/>
      <name val="楷体"/>
      <charset val="134"/>
    </font>
    <font>
      <b/>
      <sz val="22"/>
      <name val="宋体"/>
      <charset val="134"/>
    </font>
    <font>
      <b/>
      <sz val="18"/>
      <name val="宋体"/>
      <charset val="134"/>
    </font>
    <font>
      <sz val="8"/>
      <name val="宋体"/>
      <charset val="134"/>
    </font>
    <font>
      <sz val="16"/>
      <name val="隶书"/>
      <charset val="134"/>
    </font>
    <font>
      <sz val="11"/>
      <name val="隶书"/>
      <charset val="134"/>
    </font>
    <font>
      <b/>
      <sz val="26"/>
      <name val="仿宋_GB2312"/>
      <charset val="134"/>
    </font>
    <font>
      <sz val="11"/>
      <color theme="1"/>
      <name val="宋体"/>
      <charset val="134"/>
    </font>
    <font>
      <sz val="10"/>
      <color theme="1"/>
      <name val="宋体"/>
      <charset val="134"/>
    </font>
    <font>
      <sz val="11"/>
      <name val="方正书宋_GBK"/>
      <charset val="134"/>
    </font>
    <font>
      <sz val="12"/>
      <color rgb="FFFF0000"/>
      <name val="宋体"/>
      <charset val="134"/>
    </font>
    <font>
      <sz val="11"/>
      <color indexed="8"/>
      <name val="宋体"/>
      <charset val="134"/>
    </font>
    <font>
      <sz val="18"/>
      <color indexed="8"/>
      <name val="楷体"/>
      <charset val="134"/>
    </font>
    <font>
      <sz val="10"/>
      <color indexed="8"/>
      <name val="宋体"/>
      <charset val="134"/>
    </font>
    <font>
      <sz val="10.5"/>
      <color indexed="8"/>
      <name val="宋体"/>
      <charset val="134"/>
    </font>
    <font>
      <b/>
      <sz val="11"/>
      <color indexed="8"/>
      <name val="宋体"/>
      <charset val="134"/>
    </font>
    <font>
      <b/>
      <sz val="10"/>
      <color indexed="8"/>
      <name val="宋体"/>
      <charset val="134"/>
    </font>
    <font>
      <b/>
      <sz val="14"/>
      <name val="宋体"/>
      <charset val="134"/>
    </font>
    <font>
      <sz val="10"/>
      <color rgb="FFFF0000"/>
      <name val="宋体"/>
      <charset val="134"/>
      <scheme val="minor"/>
    </font>
    <font>
      <u/>
      <sz val="12"/>
      <color rgb="FFFF0000"/>
      <name val="宋体"/>
      <charset val="134"/>
    </font>
    <font>
      <sz val="10"/>
      <color rgb="FFFF0000"/>
      <name val="宋体"/>
      <charset val="134"/>
    </font>
    <font>
      <sz val="9"/>
      <color rgb="FFFF0000"/>
      <name val="宋体"/>
      <charset val="134"/>
      <scheme val="minor"/>
    </font>
    <font>
      <sz val="9"/>
      <name val="宋体"/>
      <charset val="134"/>
      <scheme val="minor"/>
    </font>
    <font>
      <sz val="16"/>
      <color theme="1"/>
      <name val="宋体"/>
      <charset val="134"/>
      <scheme val="minor"/>
    </font>
    <font>
      <sz val="18"/>
      <color rgb="FFFF0000"/>
      <name val="宋体"/>
      <charset val="134"/>
      <scheme val="minor"/>
    </font>
    <font>
      <b/>
      <sz val="14"/>
      <color rgb="FFFF0000"/>
      <name val="宋体"/>
      <charset val="134"/>
    </font>
    <font>
      <b/>
      <u/>
      <sz val="12"/>
      <name val="宋体"/>
      <charset val="134"/>
    </font>
    <font>
      <b/>
      <sz val="12"/>
      <color rgb="FFFF0000"/>
      <name val="宋体"/>
      <charset val="134"/>
    </font>
    <font>
      <sz val="12"/>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b/>
      <sz val="13"/>
      <name val="楷体_GB2312"/>
      <charset val="134"/>
    </font>
    <font>
      <b/>
      <sz val="18"/>
      <name val="黑体"/>
      <charset val="134"/>
    </font>
    <font>
      <b/>
      <sz val="15"/>
      <color indexed="54"/>
      <name val="宋体"/>
      <charset val="134"/>
    </font>
    <font>
      <b/>
      <sz val="13"/>
      <color indexed="54"/>
      <name val="宋体"/>
      <charset val="134"/>
    </font>
    <font>
      <b/>
      <sz val="11"/>
      <color indexed="54"/>
      <name val="宋体"/>
      <charset val="134"/>
    </font>
    <font>
      <b/>
      <sz val="18"/>
      <color indexed="54"/>
      <name val="宋体"/>
      <charset val="134"/>
    </font>
    <font>
      <sz val="11"/>
      <color indexed="16"/>
      <name val="宋体"/>
      <charset val="134"/>
    </font>
    <font>
      <sz val="10"/>
      <color rgb="FF000000"/>
      <name val="Times New Roman"/>
      <charset val="134"/>
    </font>
    <font>
      <u/>
      <sz val="12"/>
      <color rgb="FF0463C1"/>
      <name val="宋体"/>
      <charset val="134"/>
    </font>
    <font>
      <sz val="11"/>
      <color indexed="17"/>
      <name val="宋体"/>
      <charset val="134"/>
    </font>
    <font>
      <b/>
      <sz val="11"/>
      <color indexed="53"/>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19"/>
      <name val="宋体"/>
      <charset val="134"/>
    </font>
    <font>
      <b/>
      <sz val="11"/>
      <color indexed="63"/>
      <name val="宋体"/>
      <charset val="134"/>
    </font>
    <font>
      <sz val="11"/>
      <color indexed="62"/>
      <name val="宋体"/>
      <charset val="134"/>
    </font>
    <font>
      <sz val="22"/>
      <name val="Times New Roman"/>
      <charset val="134"/>
    </font>
    <font>
      <u/>
      <sz val="16"/>
      <name val="Times New Roman"/>
      <charset val="134"/>
    </font>
    <font>
      <sz val="9"/>
      <color rgb="FFFF0000"/>
      <name val="宋体"/>
      <charset val="134"/>
    </font>
    <font>
      <sz val="9"/>
      <color rgb="FF00B0F0"/>
      <name val="宋体"/>
      <charset val="134"/>
    </font>
    <font>
      <sz val="9"/>
      <color theme="4"/>
      <name val="宋体"/>
      <charset val="134"/>
    </font>
    <font>
      <sz val="9"/>
      <color rgb="FF29C7FF"/>
      <name val="宋体"/>
      <charset val="134"/>
    </font>
    <font>
      <b/>
      <sz val="10"/>
      <name val="宋体"/>
      <charset val="134"/>
    </font>
    <font>
      <sz val="20"/>
      <name val="Times New Roman"/>
      <charset val="134"/>
    </font>
    <font>
      <b/>
      <sz val="8"/>
      <name val="宋体"/>
      <charset val="134"/>
    </font>
    <font>
      <sz val="11"/>
      <name val="Times New Roman"/>
      <charset val="134"/>
    </font>
    <font>
      <sz val="10"/>
      <color rgb="FF00B0F0"/>
      <name val="宋体"/>
      <charset val="134"/>
    </font>
    <font>
      <sz val="10"/>
      <color theme="4"/>
      <name val="宋体"/>
      <charset val="134"/>
    </font>
    <font>
      <sz val="10"/>
      <color rgb="FF29C7FF"/>
      <name val="宋体"/>
      <charset val="134"/>
    </font>
    <font>
      <sz val="14"/>
      <name val="Times New Roman"/>
      <charset val="134"/>
    </font>
    <font>
      <b/>
      <sz val="9"/>
      <name val="宋体"/>
      <charset val="134"/>
    </font>
    <font>
      <b/>
      <sz val="14"/>
      <name val="Tahoma"/>
      <charset val="134"/>
    </font>
    <font>
      <sz val="9"/>
      <name val="Tahoma"/>
      <charset val="134"/>
    </font>
    <font>
      <b/>
      <sz val="10"/>
      <name val="宋体"/>
      <charset val="134"/>
    </font>
    <font>
      <sz val="9"/>
      <name val="宋体"/>
      <charset val="134"/>
    </font>
    <font>
      <b/>
      <sz val="9"/>
      <name val="Tahoma"/>
      <charset val="134"/>
    </font>
    <font>
      <b/>
      <sz val="10"/>
      <name val="Tahoma"/>
      <charset val="134"/>
    </font>
    <font>
      <sz val="10"/>
      <name val="Tahoma"/>
      <charset val="134"/>
    </font>
    <font>
      <b/>
      <sz val="14"/>
      <name val="宋体"/>
      <charset val="134"/>
    </font>
    <font>
      <sz val="14"/>
      <name val="Tahoma"/>
      <charset val="134"/>
    </font>
  </fonts>
  <fills count="50">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26"/>
        <bgColor indexed="64"/>
      </patternFill>
    </fill>
    <fill>
      <patternFill patternType="solid">
        <fgColor indexed="9"/>
        <bgColor indexed="64"/>
      </patternFill>
    </fill>
    <fill>
      <patternFill patternType="solid">
        <fgColor indexed="3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24"/>
        <bgColor indexed="64"/>
      </patternFill>
    </fill>
    <fill>
      <patternFill patternType="solid">
        <fgColor indexed="45"/>
        <bgColor indexed="64"/>
      </patternFill>
    </fill>
    <fill>
      <patternFill patternType="solid">
        <fgColor indexed="55"/>
        <bgColor indexed="64"/>
      </patternFill>
    </fill>
    <fill>
      <patternFill patternType="solid">
        <fgColor indexed="48"/>
        <bgColor indexed="64"/>
      </patternFill>
    </fill>
    <fill>
      <patternFill patternType="solid">
        <fgColor indexed="53"/>
        <bgColor indexed="64"/>
      </patternFill>
    </fill>
    <fill>
      <patternFill patternType="solid">
        <fgColor indexed="51"/>
        <bgColor indexed="64"/>
      </patternFill>
    </fill>
    <fill>
      <patternFill patternType="solid">
        <fgColor indexed="54"/>
        <bgColor indexed="64"/>
      </patternFill>
    </fill>
    <fill>
      <patternFill patternType="solid">
        <fgColor indexed="57"/>
        <bgColor indexed="64"/>
      </patternFill>
    </fill>
  </fills>
  <borders count="7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
      <left style="thin">
        <color auto="1"/>
      </left>
      <right style="thin">
        <color auto="1"/>
      </right>
      <top/>
      <bottom style="medium">
        <color auto="1"/>
      </bottom>
      <diagonal/>
    </border>
    <border>
      <left/>
      <right/>
      <top style="medium">
        <color auto="1"/>
      </top>
      <bottom style="medium">
        <color auto="1"/>
      </bottom>
      <diagonal/>
    </border>
    <border>
      <left style="medium">
        <color auto="1"/>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bottom/>
      <diagonal/>
    </border>
    <border>
      <left style="medium">
        <color auto="1"/>
      </left>
      <right style="thin">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bottom style="medium">
        <color indexed="48"/>
      </bottom>
      <diagonal/>
    </border>
    <border>
      <left/>
      <right/>
      <top/>
      <bottom style="medium">
        <color indexed="44"/>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219">
    <xf numFmtId="0" fontId="0" fillId="0" borderId="0" applyProtection="0">
      <alignment vertical="center"/>
    </xf>
    <xf numFmtId="43" fontId="78" fillId="0" borderId="0" applyFont="0" applyFill="0" applyBorder="0" applyAlignment="0" applyProtection="0">
      <alignment vertical="center"/>
    </xf>
    <xf numFmtId="44" fontId="78" fillId="0" borderId="0" applyFont="0" applyFill="0" applyBorder="0" applyAlignment="0" applyProtection="0">
      <alignment vertical="center"/>
    </xf>
    <xf numFmtId="9" fontId="78" fillId="0" borderId="0" applyFont="0" applyFill="0" applyBorder="0" applyAlignment="0" applyProtection="0">
      <alignment vertical="center"/>
    </xf>
    <xf numFmtId="41" fontId="78" fillId="0" borderId="0" applyFont="0" applyFill="0" applyBorder="0" applyAlignment="0" applyProtection="0">
      <alignment vertical="center"/>
    </xf>
    <xf numFmtId="42" fontId="78" fillId="0" borderId="0" applyFont="0" applyFill="0" applyBorder="0" applyAlignment="0" applyProtection="0">
      <alignment vertical="center"/>
    </xf>
    <xf numFmtId="0" fontId="2" fillId="0" borderId="0" applyNumberFormat="0" applyFill="0" applyBorder="0" applyAlignment="0" applyProtection="0">
      <alignment vertical="top"/>
      <protection locked="0"/>
    </xf>
    <xf numFmtId="0" fontId="79" fillId="0" borderId="0" applyNumberFormat="0" applyFill="0" applyBorder="0" applyAlignment="0" applyProtection="0">
      <alignment vertical="center"/>
    </xf>
    <xf numFmtId="0" fontId="78" fillId="2" borderId="60" applyNumberFormat="0" applyFont="0" applyAlignment="0" applyProtection="0">
      <alignment vertical="center"/>
    </xf>
    <xf numFmtId="0" fontId="80"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3" fillId="0" borderId="61" applyNumberFormat="0" applyFill="0" applyAlignment="0" applyProtection="0">
      <alignment vertical="center"/>
    </xf>
    <xf numFmtId="0" fontId="84" fillId="0" borderId="61" applyNumberFormat="0" applyFill="0" applyAlignment="0" applyProtection="0">
      <alignment vertical="center"/>
    </xf>
    <xf numFmtId="0" fontId="85" fillId="0" borderId="62" applyNumberFormat="0" applyFill="0" applyAlignment="0" applyProtection="0">
      <alignment vertical="center"/>
    </xf>
    <xf numFmtId="0" fontId="85" fillId="0" borderId="0" applyNumberFormat="0" applyFill="0" applyBorder="0" applyAlignment="0" applyProtection="0">
      <alignment vertical="center"/>
    </xf>
    <xf numFmtId="0" fontId="86" fillId="3" borderId="63" applyNumberFormat="0" applyAlignment="0" applyProtection="0">
      <alignment vertical="center"/>
    </xf>
    <xf numFmtId="0" fontId="87" fillId="4" borderId="64" applyNumberFormat="0" applyAlignment="0" applyProtection="0">
      <alignment vertical="center"/>
    </xf>
    <xf numFmtId="0" fontId="88" fillId="4" borderId="63" applyNumberFormat="0" applyAlignment="0" applyProtection="0">
      <alignment vertical="center"/>
    </xf>
    <xf numFmtId="0" fontId="89" fillId="5" borderId="65" applyNumberFormat="0" applyAlignment="0" applyProtection="0">
      <alignment vertical="center"/>
    </xf>
    <xf numFmtId="0" fontId="90" fillId="0" borderId="66" applyNumberFormat="0" applyFill="0" applyAlignment="0" applyProtection="0">
      <alignment vertical="center"/>
    </xf>
    <xf numFmtId="0" fontId="91" fillId="0" borderId="67" applyNumberFormat="0" applyFill="0" applyAlignment="0" applyProtection="0">
      <alignment vertical="center"/>
    </xf>
    <xf numFmtId="0" fontId="92" fillId="6" borderId="0" applyNumberFormat="0" applyBorder="0" applyAlignment="0" applyProtection="0">
      <alignment vertical="center"/>
    </xf>
    <xf numFmtId="0" fontId="93" fillId="7" borderId="0" applyNumberFormat="0" applyBorder="0" applyAlignment="0" applyProtection="0">
      <alignment vertical="center"/>
    </xf>
    <xf numFmtId="0" fontId="94" fillId="8" borderId="0" applyNumberFormat="0" applyBorder="0" applyAlignment="0" applyProtection="0">
      <alignment vertical="center"/>
    </xf>
    <xf numFmtId="0" fontId="95" fillId="9" borderId="0" applyNumberFormat="0" applyBorder="0" applyAlignment="0" applyProtection="0">
      <alignment vertical="center"/>
    </xf>
    <xf numFmtId="0" fontId="96" fillId="10" borderId="0" applyNumberFormat="0" applyBorder="0" applyAlignment="0" applyProtection="0">
      <alignment vertical="center"/>
    </xf>
    <xf numFmtId="0" fontId="96" fillId="11" borderId="0" applyNumberFormat="0" applyBorder="0" applyAlignment="0" applyProtection="0">
      <alignment vertical="center"/>
    </xf>
    <xf numFmtId="0" fontId="95" fillId="12" borderId="0" applyNumberFormat="0" applyBorder="0" applyAlignment="0" applyProtection="0">
      <alignment vertical="center"/>
    </xf>
    <xf numFmtId="0" fontId="95" fillId="13" borderId="0" applyNumberFormat="0" applyBorder="0" applyAlignment="0" applyProtection="0">
      <alignment vertical="center"/>
    </xf>
    <xf numFmtId="0" fontId="96" fillId="14" borderId="0" applyNumberFormat="0" applyBorder="0" applyAlignment="0" applyProtection="0">
      <alignment vertical="center"/>
    </xf>
    <xf numFmtId="0" fontId="96" fillId="15" borderId="0" applyNumberFormat="0" applyBorder="0" applyAlignment="0" applyProtection="0">
      <alignment vertical="center"/>
    </xf>
    <xf numFmtId="0" fontId="95" fillId="16" borderId="0" applyNumberFormat="0" applyBorder="0" applyAlignment="0" applyProtection="0">
      <alignment vertical="center"/>
    </xf>
    <xf numFmtId="0" fontId="95" fillId="17" borderId="0" applyNumberFormat="0" applyBorder="0" applyAlignment="0" applyProtection="0">
      <alignment vertical="center"/>
    </xf>
    <xf numFmtId="0" fontId="96" fillId="18" borderId="0" applyNumberFormat="0" applyBorder="0" applyAlignment="0" applyProtection="0">
      <alignment vertical="center"/>
    </xf>
    <xf numFmtId="0" fontId="96" fillId="19" borderId="0" applyNumberFormat="0" applyBorder="0" applyAlignment="0" applyProtection="0">
      <alignment vertical="center"/>
    </xf>
    <xf numFmtId="0" fontId="95" fillId="20" borderId="0" applyNumberFormat="0" applyBorder="0" applyAlignment="0" applyProtection="0">
      <alignment vertical="center"/>
    </xf>
    <xf numFmtId="0" fontId="95" fillId="21" borderId="0" applyNumberFormat="0" applyBorder="0" applyAlignment="0" applyProtection="0">
      <alignment vertical="center"/>
    </xf>
    <xf numFmtId="0" fontId="96" fillId="22" borderId="0" applyNumberFormat="0" applyBorder="0" applyAlignment="0" applyProtection="0">
      <alignment vertical="center"/>
    </xf>
    <xf numFmtId="0" fontId="96" fillId="23" borderId="0" applyNumberFormat="0" applyBorder="0" applyAlignment="0" applyProtection="0">
      <alignment vertical="center"/>
    </xf>
    <xf numFmtId="0" fontId="95" fillId="24" borderId="0" applyNumberFormat="0" applyBorder="0" applyAlignment="0" applyProtection="0">
      <alignment vertical="center"/>
    </xf>
    <xf numFmtId="0" fontId="95" fillId="25" borderId="0" applyNumberFormat="0" applyBorder="0" applyAlignment="0" applyProtection="0">
      <alignment vertical="center"/>
    </xf>
    <xf numFmtId="0" fontId="96" fillId="26" borderId="0" applyNumberFormat="0" applyBorder="0" applyAlignment="0" applyProtection="0">
      <alignment vertical="center"/>
    </xf>
    <xf numFmtId="0" fontId="96" fillId="27" borderId="0" applyNumberFormat="0" applyBorder="0" applyAlignment="0" applyProtection="0">
      <alignment vertical="center"/>
    </xf>
    <xf numFmtId="0" fontId="95" fillId="28" borderId="0" applyNumberFormat="0" applyBorder="0" applyAlignment="0" applyProtection="0">
      <alignment vertical="center"/>
    </xf>
    <xf numFmtId="0" fontId="95" fillId="29" borderId="0" applyNumberFormat="0" applyBorder="0" applyAlignment="0" applyProtection="0">
      <alignment vertical="center"/>
    </xf>
    <xf numFmtId="0" fontId="96" fillId="30" borderId="0" applyNumberFormat="0" applyBorder="0" applyAlignment="0" applyProtection="0">
      <alignment vertical="center"/>
    </xf>
    <xf numFmtId="0" fontId="96" fillId="31" borderId="0" applyNumberFormat="0" applyBorder="0" applyAlignment="0" applyProtection="0">
      <alignment vertical="center"/>
    </xf>
    <xf numFmtId="0" fontId="95" fillId="32" borderId="0" applyNumberFormat="0" applyBorder="0" applyAlignment="0" applyProtection="0">
      <alignment vertical="center"/>
    </xf>
    <xf numFmtId="0" fontId="61" fillId="33" borderId="0" applyNumberFormat="0" applyBorder="0" applyAlignment="0" applyProtection="0">
      <alignment vertical="center"/>
    </xf>
    <xf numFmtId="0" fontId="61" fillId="34" borderId="0" applyNumberFormat="0" applyBorder="0" applyAlignment="0" applyProtection="0">
      <alignment vertical="center"/>
    </xf>
    <xf numFmtId="0" fontId="61" fillId="35" borderId="0" applyNumberFormat="0" applyBorder="0" applyAlignment="0" applyProtection="0">
      <alignment vertical="center"/>
    </xf>
    <xf numFmtId="0" fontId="61" fillId="34" borderId="0" applyNumberFormat="0" applyBorder="0" applyAlignment="0" applyProtection="0">
      <alignment vertical="center"/>
    </xf>
    <xf numFmtId="0" fontId="61" fillId="36" borderId="0" applyNumberFormat="0" applyBorder="0" applyAlignment="0" applyProtection="0">
      <alignment vertical="center"/>
    </xf>
    <xf numFmtId="0" fontId="61" fillId="37" borderId="0" applyNumberFormat="0" applyBorder="0" applyAlignment="0" applyProtection="0">
      <alignment vertical="center"/>
    </xf>
    <xf numFmtId="0" fontId="61" fillId="36" borderId="0" applyNumberFormat="0" applyBorder="0" applyAlignment="0" applyProtection="0">
      <alignment vertical="center"/>
    </xf>
    <xf numFmtId="0" fontId="61" fillId="38" borderId="0" applyNumberFormat="0" applyBorder="0" applyAlignment="0" applyProtection="0">
      <alignment vertical="center"/>
    </xf>
    <xf numFmtId="0" fontId="61" fillId="39" borderId="0" applyNumberFormat="0" applyBorder="0" applyAlignment="0" applyProtection="0">
      <alignment vertical="center"/>
    </xf>
    <xf numFmtId="0" fontId="61" fillId="40" borderId="0" applyNumberFormat="0" applyBorder="0" applyAlignment="0" applyProtection="0">
      <alignment vertical="center"/>
    </xf>
    <xf numFmtId="0" fontId="61" fillId="36" borderId="0" applyNumberFormat="0" applyBorder="0" applyAlignment="0" applyProtection="0">
      <alignment vertical="center"/>
    </xf>
    <xf numFmtId="0" fontId="61" fillId="39" borderId="0" applyNumberFormat="0" applyBorder="0" applyAlignment="0" applyProtection="0">
      <alignment vertical="center"/>
    </xf>
    <xf numFmtId="0" fontId="97" fillId="41" borderId="0" applyNumberFormat="0" applyBorder="0" applyAlignment="0" applyProtection="0">
      <alignment vertical="center"/>
    </xf>
    <xf numFmtId="0" fontId="97" fillId="38" borderId="0" applyNumberFormat="0" applyBorder="0" applyAlignment="0" applyProtection="0">
      <alignment vertical="center"/>
    </xf>
    <xf numFmtId="0" fontId="97" fillId="39" borderId="0" applyNumberFormat="0" applyBorder="0" applyAlignment="0" applyProtection="0">
      <alignment vertical="center"/>
    </xf>
    <xf numFmtId="0" fontId="97" fillId="38" borderId="0" applyNumberFormat="0" applyBorder="0" applyAlignment="0" applyProtection="0">
      <alignment vertical="center"/>
    </xf>
    <xf numFmtId="0" fontId="97" fillId="42" borderId="0" applyNumberFormat="0" applyBorder="0" applyAlignment="0" applyProtection="0">
      <alignment vertical="center"/>
    </xf>
    <xf numFmtId="0" fontId="97" fillId="39" borderId="0" applyNumberFormat="0" applyBorder="0" applyAlignment="0" applyProtection="0">
      <alignment vertical="center"/>
    </xf>
    <xf numFmtId="0" fontId="98" fillId="0" borderId="68">
      <alignment horizontal="center" vertical="center"/>
    </xf>
    <xf numFmtId="0" fontId="98" fillId="0" borderId="68">
      <alignment horizontal="left" vertical="center"/>
    </xf>
    <xf numFmtId="0" fontId="45" fillId="0" borderId="68">
      <alignment horizontal="center" vertical="center"/>
    </xf>
    <xf numFmtId="49" fontId="45" fillId="0" borderId="68">
      <alignment vertical="center"/>
    </xf>
    <xf numFmtId="0" fontId="98" fillId="0" borderId="68">
      <alignment horizontal="center" vertical="center"/>
    </xf>
    <xf numFmtId="0" fontId="98" fillId="0" borderId="68">
      <alignment horizontal="center" vertical="center" textRotation="90" wrapText="1"/>
    </xf>
    <xf numFmtId="0" fontId="99" fillId="0" borderId="0">
      <alignment horizontal="center" vertical="center"/>
    </xf>
    <xf numFmtId="0" fontId="100" fillId="0" borderId="69" applyNumberFormat="0" applyFill="0" applyAlignment="0" applyProtection="0">
      <alignment vertical="center"/>
    </xf>
    <xf numFmtId="0" fontId="101" fillId="0" borderId="69" applyNumberFormat="0" applyFill="0" applyAlignment="0" applyProtection="0">
      <alignment vertical="center"/>
    </xf>
    <xf numFmtId="0" fontId="102" fillId="0" borderId="70" applyNumberFormat="0" applyFill="0" applyAlignment="0" applyProtection="0">
      <alignment vertical="center"/>
    </xf>
    <xf numFmtId="0" fontId="102"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4" fillId="43" borderId="0" applyNumberFormat="0" applyBorder="0" applyAlignment="0" applyProtection="0">
      <alignment vertical="center"/>
    </xf>
    <xf numFmtId="0" fontId="105" fillId="0" borderId="0"/>
    <xf numFmtId="0" fontId="0" fillId="0" borderId="0" applyProtection="0">
      <alignment vertical="center"/>
    </xf>
    <xf numFmtId="0" fontId="105" fillId="0" borderId="0" applyBorder="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5" fillId="0" borderId="0"/>
    <xf numFmtId="0" fontId="18" fillId="0" borderId="0">
      <alignment vertical="center"/>
    </xf>
    <xf numFmtId="0" fontId="0" fillId="0" borderId="0" applyProtection="0">
      <alignment vertical="center"/>
    </xf>
    <xf numFmtId="0" fontId="0" fillId="0" borderId="0">
      <alignment vertical="center"/>
    </xf>
    <xf numFmtId="0" fontId="0" fillId="0" borderId="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pplyProtection="0">
      <alignment vertical="center"/>
    </xf>
    <xf numFmtId="0" fontId="105" fillId="0" borderId="0"/>
    <xf numFmtId="0" fontId="18" fillId="0" borderId="0">
      <alignment vertical="center"/>
    </xf>
    <xf numFmtId="0" fontId="30" fillId="0" borderId="0" applyProtection="0">
      <alignment vertical="center"/>
    </xf>
    <xf numFmtId="0" fontId="30" fillId="0" borderId="0" applyProtection="0">
      <alignment vertical="center"/>
    </xf>
    <xf numFmtId="0" fontId="30" fillId="0" borderId="0" applyProtection="0">
      <alignment vertical="center"/>
    </xf>
    <xf numFmtId="0" fontId="30" fillId="0" borderId="0" applyProtection="0">
      <alignment vertical="center"/>
    </xf>
    <xf numFmtId="0" fontId="0" fillId="0" borderId="0">
      <alignment vertical="center"/>
    </xf>
    <xf numFmtId="0" fontId="106" fillId="0" borderId="0">
      <alignment vertical="top"/>
      <protection locked="0"/>
    </xf>
    <xf numFmtId="0" fontId="107" fillId="37" borderId="0" applyNumberFormat="0" applyBorder="0" applyAlignment="0" applyProtection="0">
      <alignment vertical="center"/>
    </xf>
    <xf numFmtId="0" fontId="65" fillId="0" borderId="71" applyNumberFormat="0" applyFill="0" applyAlignment="0" applyProtection="0">
      <alignment vertical="center"/>
    </xf>
    <xf numFmtId="0" fontId="108" fillId="35" borderId="72" applyNumberFormat="0" applyAlignment="0" applyProtection="0">
      <alignment vertical="center"/>
    </xf>
    <xf numFmtId="0" fontId="109" fillId="44" borderId="73" applyNumberFormat="0" applyAlignment="0" applyProtection="0">
      <alignment vertical="center"/>
    </xf>
    <xf numFmtId="0" fontId="110"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2" fillId="0" borderId="74" applyNumberFormat="0" applyFill="0" applyAlignment="0" applyProtection="0">
      <alignment vertical="center"/>
    </xf>
    <xf numFmtId="0" fontId="97" fillId="45" borderId="0" applyNumberFormat="0" applyBorder="0" applyAlignment="0" applyProtection="0">
      <alignment vertical="center"/>
    </xf>
    <xf numFmtId="0" fontId="97" fillId="46" borderId="0" applyNumberFormat="0" applyBorder="0" applyAlignment="0" applyProtection="0">
      <alignment vertical="center"/>
    </xf>
    <xf numFmtId="0" fontId="97" fillId="44" borderId="0" applyNumberFormat="0" applyBorder="0" applyAlignment="0" applyProtection="0">
      <alignment vertical="center"/>
    </xf>
    <xf numFmtId="0" fontId="97" fillId="47" borderId="0" applyNumberFormat="0" applyBorder="0" applyAlignment="0" applyProtection="0">
      <alignment vertical="center"/>
    </xf>
    <xf numFmtId="0" fontId="97" fillId="48" borderId="0" applyNumberFormat="0" applyBorder="0" applyAlignment="0" applyProtection="0">
      <alignment vertical="center"/>
    </xf>
    <xf numFmtId="0" fontId="97" fillId="49" borderId="0" applyNumberFormat="0" applyBorder="0" applyAlignment="0" applyProtection="0">
      <alignment vertical="center"/>
    </xf>
    <xf numFmtId="0" fontId="113" fillId="40" borderId="0" applyNumberFormat="0" applyBorder="0" applyAlignment="0" applyProtection="0">
      <alignment vertical="center"/>
    </xf>
    <xf numFmtId="0" fontId="114" fillId="35" borderId="75" applyNumberFormat="0" applyAlignment="0" applyProtection="0">
      <alignment vertical="center"/>
    </xf>
    <xf numFmtId="0" fontId="115" fillId="38" borderId="72" applyNumberFormat="0" applyAlignment="0" applyProtection="0">
      <alignment vertical="center"/>
    </xf>
    <xf numFmtId="0" fontId="0" fillId="34" borderId="76" applyNumberFormat="0" applyFont="0" applyAlignment="0" applyProtection="0">
      <alignment vertical="center"/>
    </xf>
  </cellStyleXfs>
  <cellXfs count="1256">
    <xf numFmtId="0" fontId="0" fillId="0" borderId="0" xfId="0" applyProtection="1">
      <alignment vertical="center"/>
    </xf>
    <xf numFmtId="0" fontId="1" fillId="0" borderId="0" xfId="0" applyFont="1" applyBorder="1" applyAlignment="1" applyProtection="1">
      <alignment horizontal="left" vertical="center" wrapText="1"/>
    </xf>
    <xf numFmtId="49" fontId="1" fillId="0" borderId="0" xfId="0" applyNumberFormat="1" applyFont="1" applyBorder="1" applyAlignment="1" applyProtection="1">
      <alignment horizontal="left" vertical="center" wrapText="1"/>
    </xf>
    <xf numFmtId="0" fontId="0" fillId="0" borderId="0" xfId="0" applyFont="1" applyAlignment="1" applyProtection="1">
      <alignment vertical="center" wrapText="1"/>
    </xf>
    <xf numFmtId="0" fontId="0" fillId="0" borderId="0" xfId="0" applyFont="1" applyProtection="1">
      <alignment vertical="center"/>
    </xf>
    <xf numFmtId="0" fontId="2" fillId="0" borderId="0" xfId="6" applyAlignment="1" applyProtection="1">
      <alignment vertical="center"/>
    </xf>
    <xf numFmtId="0" fontId="3" fillId="0" borderId="0" xfId="0" applyFont="1" applyAlignment="1" applyProtection="1">
      <alignment horizontal="centerContinuous" vertical="distributed"/>
    </xf>
    <xf numFmtId="0" fontId="0" fillId="0" borderId="0" xfId="0" applyAlignment="1" applyProtection="1">
      <alignment horizontal="centerContinuous" vertical="distributed"/>
    </xf>
    <xf numFmtId="0" fontId="2" fillId="0" borderId="0" xfId="6" applyAlignment="1" applyProtection="1">
      <alignment horizontal="center" vertical="distributed"/>
    </xf>
    <xf numFmtId="0" fontId="4" fillId="0" borderId="0" xfId="0" applyFont="1" applyAlignment="1" applyProtection="1">
      <alignment horizontal="centerContinuous" vertical="center"/>
    </xf>
    <xf numFmtId="0" fontId="0" fillId="0" borderId="0" xfId="0" applyAlignment="1" applyProtection="1">
      <alignment horizontal="centerContinuous" vertical="center"/>
    </xf>
    <xf numFmtId="0" fontId="5" fillId="0" borderId="0" xfId="0" applyFont="1" applyAlignment="1" applyProtection="1">
      <alignment horizontal="right" vertical="center"/>
    </xf>
    <xf numFmtId="0" fontId="6" fillId="0" borderId="0" xfId="0" applyFont="1" applyAlignment="1" applyProtection="1">
      <alignment horizontal="center" vertical="center"/>
    </xf>
    <xf numFmtId="176" fontId="7" fillId="0" borderId="0" xfId="0" applyNumberFormat="1" applyFont="1" applyAlignment="1" applyProtection="1">
      <alignment horizontal="center" vertical="center"/>
    </xf>
    <xf numFmtId="0" fontId="6" fillId="0" borderId="0" xfId="0" applyFont="1" applyAlignment="1" applyProtection="1">
      <alignment vertical="center"/>
    </xf>
    <xf numFmtId="0" fontId="7" fillId="0" borderId="0" xfId="0" applyFont="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8" fillId="0" borderId="0" xfId="0" applyFont="1" applyAlignment="1" applyProtection="1">
      <alignment horizontal="left" vertical="center"/>
    </xf>
    <xf numFmtId="49" fontId="7" fillId="0" borderId="0" xfId="0" applyNumberFormat="1" applyFont="1" applyAlignment="1" applyProtection="1">
      <alignment horizontal="center" vertical="center"/>
    </xf>
    <xf numFmtId="0" fontId="5" fillId="0" borderId="0" xfId="0" applyFont="1" applyAlignment="1" applyProtection="1">
      <alignment horizontal="centerContinuous" vertical="center"/>
    </xf>
    <xf numFmtId="0" fontId="6" fillId="0" borderId="0" xfId="0" applyFont="1" applyAlignment="1" applyProtection="1">
      <alignment horizontal="center" vertical="center" shrinkToFit="1"/>
    </xf>
    <xf numFmtId="0" fontId="9" fillId="0" borderId="0" xfId="0" applyFont="1" applyAlignment="1" applyProtection="1">
      <alignment horizontal="center" vertical="center"/>
    </xf>
    <xf numFmtId="0" fontId="9" fillId="0" borderId="0" xfId="0" applyFont="1" applyAlignment="1" applyProtection="1">
      <alignment vertical="center"/>
    </xf>
    <xf numFmtId="0" fontId="6" fillId="0" borderId="0" xfId="0" applyFont="1" applyAlignment="1" applyProtection="1">
      <alignment horizontal="left" vertical="center"/>
    </xf>
    <xf numFmtId="0" fontId="0" fillId="0" borderId="0" xfId="0">
      <alignment vertical="center"/>
    </xf>
    <xf numFmtId="49" fontId="0" fillId="0" borderId="0" xfId="0" applyNumberFormat="1" applyFont="1" applyAlignment="1" applyProtection="1">
      <alignment horizontal="center" vertical="center" wrapText="1"/>
    </xf>
    <xf numFmtId="49" fontId="10" fillId="0" borderId="0" xfId="0" applyNumberFormat="1" applyFont="1" applyAlignment="1" applyProtection="1">
      <alignment horizontal="center" vertical="center" wrapText="1"/>
    </xf>
    <xf numFmtId="49" fontId="2" fillId="0" borderId="0" xfId="6" applyNumberFormat="1" applyAlignment="1" applyProtection="1">
      <alignment horizontal="left" vertical="center"/>
    </xf>
    <xf numFmtId="49" fontId="1" fillId="0" borderId="0" xfId="0" applyNumberFormat="1" applyFont="1" applyAlignment="1" applyProtection="1">
      <alignment horizontal="left" vertical="center"/>
    </xf>
    <xf numFmtId="49" fontId="11" fillId="0" borderId="0" xfId="0" applyNumberFormat="1" applyFont="1" applyAlignment="1" applyProtection="1">
      <alignment horizontal="center" vertical="center" wrapText="1"/>
    </xf>
    <xf numFmtId="49" fontId="11" fillId="0" borderId="0" xfId="0" applyNumberFormat="1" applyFont="1" applyBorder="1" applyAlignment="1" applyProtection="1">
      <alignment horizontal="center" vertical="center" shrinkToFit="1"/>
    </xf>
    <xf numFmtId="49" fontId="12" fillId="0" borderId="0" xfId="0" applyNumberFormat="1" applyFont="1" applyBorder="1" applyAlignment="1" applyProtection="1">
      <alignment vertical="center" wrapText="1"/>
    </xf>
    <xf numFmtId="176" fontId="12" fillId="0" borderId="0" xfId="0" applyNumberFormat="1" applyFont="1" applyBorder="1" applyAlignment="1" applyProtection="1">
      <alignment horizontal="right" vertical="center" shrinkToFit="1"/>
    </xf>
    <xf numFmtId="49" fontId="12" fillId="0" borderId="0" xfId="0" applyNumberFormat="1" applyFont="1" applyAlignment="1" applyProtection="1">
      <alignment horizontal="left" vertical="center" wrapText="1"/>
    </xf>
    <xf numFmtId="49" fontId="12" fillId="0" borderId="0" xfId="0" applyNumberFormat="1" applyFont="1" applyBorder="1" applyAlignment="1" applyProtection="1">
      <alignment horizontal="center" vertical="center" wrapText="1"/>
      <protection locked="0"/>
    </xf>
    <xf numFmtId="49" fontId="12" fillId="0" borderId="0" xfId="0" applyNumberFormat="1" applyFont="1" applyAlignment="1" applyProtection="1">
      <alignment vertical="center" wrapText="1"/>
    </xf>
    <xf numFmtId="49" fontId="1" fillId="0" borderId="1"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xf>
    <xf numFmtId="177" fontId="1" fillId="0" borderId="2" xfId="0" applyNumberFormat="1" applyFont="1" applyBorder="1" applyAlignment="1" applyProtection="1">
      <alignment horizontal="center" vertical="center" shrinkToFit="1"/>
      <protection locked="0"/>
    </xf>
    <xf numFmtId="0" fontId="1" fillId="0" borderId="2" xfId="0" applyFont="1" applyBorder="1" applyProtection="1">
      <alignment vertical="center"/>
    </xf>
    <xf numFmtId="177" fontId="1" fillId="0" borderId="3" xfId="0" applyNumberFormat="1" applyFont="1" applyBorder="1" applyAlignment="1" applyProtection="1">
      <alignment horizontal="center" vertical="center" wrapText="1"/>
      <protection locked="0"/>
    </xf>
    <xf numFmtId="177" fontId="0" fillId="0" borderId="2" xfId="0" applyNumberFormat="1" applyFont="1" applyBorder="1" applyAlignment="1" applyProtection="1">
      <alignment horizontal="center" vertical="center" shrinkToFit="1"/>
      <protection locked="0"/>
    </xf>
    <xf numFmtId="177" fontId="0" fillId="0" borderId="4" xfId="0" applyNumberFormat="1" applyFont="1" applyBorder="1" applyAlignment="1" applyProtection="1">
      <alignment horizontal="center" vertical="center" shrinkToFit="1"/>
      <protection locked="0"/>
    </xf>
    <xf numFmtId="49" fontId="1" fillId="0" borderId="5" xfId="0" applyNumberFormat="1" applyFont="1" applyBorder="1" applyAlignment="1" applyProtection="1">
      <alignment horizontal="center" vertical="center" wrapText="1"/>
    </xf>
    <xf numFmtId="49" fontId="1" fillId="0" borderId="6" xfId="0" applyNumberFormat="1" applyFont="1" applyBorder="1" applyAlignment="1" applyProtection="1">
      <alignment horizontal="center" vertical="center" wrapText="1"/>
    </xf>
    <xf numFmtId="177" fontId="1" fillId="0" borderId="6" xfId="0" applyNumberFormat="1" applyFont="1" applyBorder="1" applyAlignment="1" applyProtection="1">
      <alignment horizontal="center" vertical="center" shrinkToFit="1"/>
      <protection locked="0"/>
    </xf>
    <xf numFmtId="0" fontId="1" fillId="0" borderId="6" xfId="0" applyFont="1" applyBorder="1" applyProtection="1">
      <alignment vertical="center"/>
    </xf>
    <xf numFmtId="177" fontId="1" fillId="0" borderId="7" xfId="0" applyNumberFormat="1" applyFont="1" applyBorder="1" applyAlignment="1" applyProtection="1">
      <alignment horizontal="center" vertical="center" wrapText="1"/>
      <protection locked="0"/>
    </xf>
    <xf numFmtId="177" fontId="0" fillId="0" borderId="6" xfId="0" applyNumberFormat="1" applyFont="1" applyBorder="1" applyAlignment="1" applyProtection="1">
      <alignment horizontal="center" vertical="center" shrinkToFit="1"/>
      <protection locked="0"/>
    </xf>
    <xf numFmtId="177" fontId="0" fillId="0" borderId="8" xfId="0" applyNumberFormat="1" applyFont="1" applyBorder="1" applyAlignment="1" applyProtection="1">
      <alignment horizontal="center" vertical="center" shrinkToFit="1"/>
      <protection locked="0"/>
    </xf>
    <xf numFmtId="49" fontId="1" fillId="0" borderId="9" xfId="0" applyNumberFormat="1" applyFont="1" applyBorder="1" applyAlignment="1" applyProtection="1">
      <alignment horizontal="center" vertical="center" shrinkToFit="1"/>
      <protection locked="0"/>
    </xf>
    <xf numFmtId="49" fontId="1" fillId="0" borderId="10" xfId="0" applyNumberFormat="1" applyFont="1" applyBorder="1" applyAlignment="1" applyProtection="1">
      <alignment horizontal="center" vertical="center" shrinkToFit="1"/>
      <protection locked="0"/>
    </xf>
    <xf numFmtId="49" fontId="1" fillId="0" borderId="11" xfId="0" applyNumberFormat="1" applyFont="1" applyBorder="1" applyAlignment="1" applyProtection="1">
      <alignment horizontal="center" vertical="center" shrinkToFit="1"/>
      <protection locked="0"/>
    </xf>
    <xf numFmtId="49" fontId="1" fillId="0" borderId="6" xfId="0" applyNumberFormat="1" applyFont="1" applyBorder="1" applyAlignment="1" applyProtection="1">
      <alignment horizontal="center" vertical="center" shrinkToFit="1"/>
      <protection locked="0"/>
    </xf>
    <xf numFmtId="0" fontId="1" fillId="0" borderId="10"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177" fontId="1" fillId="0" borderId="13" xfId="0" applyNumberFormat="1" applyFont="1" applyBorder="1" applyAlignment="1" applyProtection="1">
      <alignment horizontal="center" vertical="center" shrinkToFit="1"/>
      <protection locked="0"/>
    </xf>
    <xf numFmtId="177" fontId="1" fillId="0" borderId="14" xfId="0" applyNumberFormat="1" applyFont="1" applyBorder="1" applyAlignment="1" applyProtection="1">
      <alignment horizontal="center" vertical="center" shrinkToFit="1"/>
      <protection locked="0"/>
    </xf>
    <xf numFmtId="177" fontId="1" fillId="0" borderId="15" xfId="0" applyNumberFormat="1" applyFont="1" applyBorder="1" applyAlignment="1" applyProtection="1">
      <alignment horizontal="center" vertical="center" shrinkToFit="1"/>
      <protection locked="0"/>
    </xf>
    <xf numFmtId="49" fontId="1" fillId="0" borderId="16" xfId="0" applyNumberFormat="1" applyFont="1" applyBorder="1" applyAlignment="1" applyProtection="1">
      <alignment horizontal="center" vertical="center" shrinkToFit="1"/>
      <protection locked="0"/>
    </xf>
    <xf numFmtId="49" fontId="1" fillId="0" borderId="17" xfId="0" applyNumberFormat="1" applyFont="1" applyBorder="1" applyAlignment="1" applyProtection="1">
      <alignment horizontal="center" vertical="center" shrinkToFit="1"/>
      <protection locked="0"/>
    </xf>
    <xf numFmtId="0" fontId="1" fillId="0" borderId="17" xfId="0" applyFont="1" applyBorder="1" applyAlignment="1" applyProtection="1">
      <alignment horizontal="center" vertical="center" wrapText="1"/>
    </xf>
    <xf numFmtId="0" fontId="1" fillId="0" borderId="18" xfId="0" applyFont="1" applyBorder="1" applyAlignment="1" applyProtection="1">
      <alignment horizontal="center" vertical="center" wrapText="1"/>
    </xf>
    <xf numFmtId="177" fontId="2" fillId="0" borderId="13" xfId="6" applyNumberFormat="1" applyFont="1" applyBorder="1" applyAlignment="1" applyProtection="1">
      <alignment horizontal="center" vertical="center" shrinkToFit="1"/>
      <protection locked="0"/>
    </xf>
    <xf numFmtId="177" fontId="2" fillId="0" borderId="14" xfId="6" applyNumberFormat="1" applyFont="1" applyBorder="1" applyAlignment="1" applyProtection="1">
      <alignment horizontal="center" vertical="center" shrinkToFit="1"/>
      <protection locked="0"/>
    </xf>
    <xf numFmtId="177" fontId="2" fillId="0" borderId="15" xfId="6" applyNumberFormat="1" applyFont="1" applyBorder="1" applyAlignment="1" applyProtection="1">
      <alignment horizontal="center" vertical="center" shrinkToFit="1"/>
      <protection locked="0"/>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6" xfId="0" applyNumberFormat="1" applyFont="1" applyBorder="1" applyAlignment="1" applyProtection="1">
      <alignment horizontal="center" vertical="center" wrapText="1" shrinkToFit="1"/>
      <protection locked="0"/>
    </xf>
    <xf numFmtId="49" fontId="1" fillId="0" borderId="19" xfId="0" applyNumberFormat="1" applyFont="1" applyBorder="1" applyAlignment="1" applyProtection="1">
      <alignment horizontal="center" vertical="center" shrinkToFit="1"/>
      <protection locked="0"/>
    </xf>
    <xf numFmtId="49" fontId="1" fillId="0" borderId="16" xfId="0" applyNumberFormat="1" applyFont="1" applyBorder="1" applyAlignment="1" applyProtection="1">
      <alignment horizontal="center" vertical="center" wrapText="1"/>
    </xf>
    <xf numFmtId="49" fontId="1" fillId="0" borderId="17" xfId="0" applyNumberFormat="1" applyFont="1" applyBorder="1" applyAlignment="1" applyProtection="1">
      <alignment horizontal="center" vertical="center" wrapText="1"/>
    </xf>
    <xf numFmtId="49" fontId="1" fillId="0" borderId="20" xfId="0" applyNumberFormat="1" applyFont="1" applyBorder="1" applyAlignment="1" applyProtection="1">
      <alignment horizontal="center" vertical="center" shrinkToFit="1"/>
      <protection locked="0"/>
    </xf>
    <xf numFmtId="49" fontId="0" fillId="0" borderId="6" xfId="0" applyNumberFormat="1" applyFont="1" applyBorder="1" applyAlignment="1" applyProtection="1">
      <alignment horizontal="center" vertical="center" shrinkToFit="1"/>
      <protection locked="0"/>
    </xf>
    <xf numFmtId="49" fontId="1" fillId="0" borderId="8" xfId="0" applyNumberFormat="1" applyFont="1" applyBorder="1" applyAlignment="1" applyProtection="1">
      <alignment horizontal="center" vertical="center" shrinkToFit="1"/>
      <protection locked="0"/>
    </xf>
    <xf numFmtId="49" fontId="13" fillId="0" borderId="21" xfId="0" applyNumberFormat="1" applyFont="1" applyBorder="1" applyAlignment="1" applyProtection="1">
      <alignment horizontal="center" vertical="center" wrapText="1"/>
    </xf>
    <xf numFmtId="49" fontId="13" fillId="0" borderId="10" xfId="0" applyNumberFormat="1" applyFont="1" applyBorder="1" applyAlignment="1" applyProtection="1">
      <alignment horizontal="center" vertical="center" wrapText="1"/>
    </xf>
    <xf numFmtId="177" fontId="1" fillId="0" borderId="9" xfId="0" applyNumberFormat="1" applyFont="1" applyBorder="1" applyAlignment="1" applyProtection="1">
      <alignment horizontal="center" vertical="center" shrinkToFit="1"/>
      <protection locked="0"/>
    </xf>
    <xf numFmtId="177" fontId="1" fillId="0" borderId="10" xfId="0" applyNumberFormat="1" applyFont="1" applyBorder="1" applyAlignment="1" applyProtection="1">
      <alignment horizontal="center" vertical="center" shrinkToFit="1"/>
      <protection locked="0"/>
    </xf>
    <xf numFmtId="177" fontId="1" fillId="0" borderId="12" xfId="0" applyNumberFormat="1" applyFont="1" applyBorder="1" applyAlignment="1" applyProtection="1">
      <alignment horizontal="center" vertical="center" shrinkToFit="1"/>
      <protection locked="0"/>
    </xf>
    <xf numFmtId="49" fontId="1" fillId="0" borderId="13" xfId="0" applyNumberFormat="1" applyFont="1" applyBorder="1" applyAlignment="1" applyProtection="1">
      <alignment horizontal="center" vertical="center" wrapText="1"/>
    </xf>
    <xf numFmtId="49" fontId="1" fillId="0" borderId="14"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177" fontId="1" fillId="0" borderId="6" xfId="0" applyNumberFormat="1" applyFont="1" applyBorder="1" applyAlignment="1" applyProtection="1">
      <alignment horizontal="left" vertical="center" wrapText="1"/>
      <protection locked="0"/>
    </xf>
    <xf numFmtId="49" fontId="1" fillId="0" borderId="9" xfId="0" applyNumberFormat="1" applyFont="1" applyBorder="1" applyAlignment="1" applyProtection="1">
      <alignment horizontal="center" vertical="center" wrapText="1"/>
      <protection locked="0"/>
    </xf>
    <xf numFmtId="49" fontId="1" fillId="0" borderId="10" xfId="0" applyNumberFormat="1" applyFont="1" applyBorder="1" applyAlignment="1" applyProtection="1">
      <alignment horizontal="center" vertical="center" wrapText="1"/>
      <protection locked="0"/>
    </xf>
    <xf numFmtId="49" fontId="1" fillId="0" borderId="19" xfId="0" applyNumberFormat="1" applyFont="1" applyBorder="1" applyAlignment="1" applyProtection="1">
      <alignment horizontal="center" vertical="center" wrapText="1"/>
      <protection locked="0"/>
    </xf>
    <xf numFmtId="49" fontId="13" fillId="0" borderId="22" xfId="0" applyNumberFormat="1" applyFont="1" applyBorder="1" applyAlignment="1" applyProtection="1">
      <alignment horizontal="center" vertical="center" wrapText="1"/>
    </xf>
    <xf numFmtId="49" fontId="13" fillId="0" borderId="0" xfId="0" applyNumberFormat="1" applyFont="1" applyBorder="1" applyAlignment="1" applyProtection="1">
      <alignment horizontal="center" vertical="center" wrapText="1"/>
    </xf>
    <xf numFmtId="177" fontId="1" fillId="0" borderId="23" xfId="0" applyNumberFormat="1" applyFont="1" applyBorder="1" applyAlignment="1" applyProtection="1">
      <alignment horizontal="center" vertical="center" shrinkToFit="1"/>
      <protection locked="0"/>
    </xf>
    <xf numFmtId="177" fontId="1" fillId="0" borderId="0" xfId="0" applyNumberFormat="1" applyFont="1" applyBorder="1" applyAlignment="1" applyProtection="1">
      <alignment horizontal="center" vertical="center" shrinkToFit="1"/>
      <protection locked="0"/>
    </xf>
    <xf numFmtId="177" fontId="1" fillId="0" borderId="24" xfId="0" applyNumberFormat="1" applyFont="1" applyBorder="1" applyAlignment="1" applyProtection="1">
      <alignment horizontal="center" vertical="center" shrinkToFit="1"/>
      <protection locked="0"/>
    </xf>
    <xf numFmtId="49" fontId="1" fillId="0" borderId="16" xfId="0" applyNumberFormat="1" applyFont="1" applyBorder="1" applyAlignment="1" applyProtection="1">
      <alignment horizontal="center" vertical="center" wrapText="1"/>
      <protection locked="0"/>
    </xf>
    <xf numFmtId="49" fontId="1" fillId="0" borderId="17" xfId="0" applyNumberFormat="1" applyFont="1" applyBorder="1" applyAlignment="1" applyProtection="1">
      <alignment horizontal="center" vertical="center" wrapText="1"/>
      <protection locked="0"/>
    </xf>
    <xf numFmtId="49" fontId="1" fillId="0" borderId="20" xfId="0" applyNumberFormat="1" applyFont="1" applyBorder="1" applyAlignment="1" applyProtection="1">
      <alignment horizontal="center" vertical="center" wrapText="1"/>
      <protection locked="0"/>
    </xf>
    <xf numFmtId="49" fontId="1" fillId="0" borderId="12" xfId="0" applyNumberFormat="1" applyFont="1" applyBorder="1" applyAlignment="1" applyProtection="1">
      <alignment horizontal="center" vertical="center" shrinkToFit="1"/>
      <protection locked="0"/>
    </xf>
    <xf numFmtId="49" fontId="1" fillId="0" borderId="6" xfId="0" applyNumberFormat="1" applyFont="1" applyBorder="1" applyAlignment="1" applyProtection="1">
      <alignment horizontal="left" vertical="center" wrapText="1"/>
      <protection locked="0"/>
    </xf>
    <xf numFmtId="49" fontId="1" fillId="0" borderId="23" xfId="0" applyNumberFormat="1" applyFont="1" applyBorder="1" applyAlignment="1" applyProtection="1">
      <alignment horizontal="center" vertical="center" shrinkToFit="1"/>
      <protection locked="0"/>
    </xf>
    <xf numFmtId="49" fontId="1" fillId="0" borderId="0" xfId="0" applyNumberFormat="1" applyFont="1" applyBorder="1" applyAlignment="1" applyProtection="1">
      <alignment horizontal="center" vertical="center" shrinkToFit="1"/>
      <protection locked="0"/>
    </xf>
    <xf numFmtId="49" fontId="1" fillId="0" borderId="24" xfId="0" applyNumberFormat="1" applyFont="1" applyBorder="1" applyAlignment="1" applyProtection="1">
      <alignment horizontal="center" vertical="center" shrinkToFit="1"/>
      <protection locked="0"/>
    </xf>
    <xf numFmtId="49" fontId="1" fillId="0" borderId="25" xfId="0" applyNumberFormat="1" applyFont="1" applyBorder="1" applyAlignment="1" applyProtection="1">
      <alignment horizontal="center" vertical="center" wrapText="1"/>
    </xf>
    <xf numFmtId="49" fontId="1" fillId="0" borderId="25" xfId="0" applyNumberFormat="1" applyFont="1" applyBorder="1" applyAlignment="1" applyProtection="1">
      <alignment horizontal="center" vertical="center" shrinkToFit="1"/>
      <protection locked="0"/>
    </xf>
    <xf numFmtId="49" fontId="1" fillId="0" borderId="5" xfId="0" applyNumberFormat="1" applyFont="1" applyBorder="1" applyAlignment="1" applyProtection="1">
      <alignment horizontal="center" vertical="center" textRotation="255" shrinkToFit="1"/>
    </xf>
    <xf numFmtId="49" fontId="1" fillId="0" borderId="6" xfId="0" applyNumberFormat="1" applyFont="1" applyBorder="1" applyAlignment="1" applyProtection="1">
      <alignment horizontal="center" vertical="center" textRotation="255" shrinkToFit="1"/>
    </xf>
    <xf numFmtId="49" fontId="0" fillId="0" borderId="6" xfId="0" applyNumberFormat="1" applyFont="1" applyBorder="1" applyAlignment="1" applyProtection="1">
      <alignment horizontal="center" vertical="center" wrapText="1"/>
    </xf>
    <xf numFmtId="49" fontId="0" fillId="0" borderId="8" xfId="0" applyNumberFormat="1" applyFont="1" applyBorder="1" applyAlignment="1" applyProtection="1">
      <alignment horizontal="center" vertical="center" wrapText="1"/>
    </xf>
    <xf numFmtId="0" fontId="1" fillId="0" borderId="9" xfId="0" applyFont="1" applyBorder="1" applyAlignment="1" applyProtection="1">
      <alignment horizontal="left" vertical="top" wrapText="1"/>
    </xf>
    <xf numFmtId="0" fontId="1" fillId="0" borderId="10" xfId="0" applyFont="1" applyBorder="1" applyAlignment="1" applyProtection="1">
      <alignment horizontal="left" vertical="top" wrapText="1"/>
    </xf>
    <xf numFmtId="0" fontId="1" fillId="0" borderId="12" xfId="0" applyFont="1" applyBorder="1" applyAlignment="1" applyProtection="1">
      <alignment horizontal="left" vertical="top" wrapText="1"/>
    </xf>
    <xf numFmtId="0" fontId="1" fillId="0" borderId="19" xfId="0" applyFont="1" applyBorder="1" applyAlignment="1" applyProtection="1">
      <alignment horizontal="left" vertical="top" wrapText="1"/>
    </xf>
    <xf numFmtId="0" fontId="1" fillId="0" borderId="23" xfId="0" applyFont="1" applyBorder="1" applyAlignment="1" applyProtection="1">
      <alignment horizontal="left" vertical="top" wrapText="1"/>
    </xf>
    <xf numFmtId="0" fontId="1" fillId="0" borderId="0" xfId="0" applyFont="1" applyBorder="1" applyAlignment="1" applyProtection="1">
      <alignment horizontal="left" vertical="top" wrapText="1"/>
    </xf>
    <xf numFmtId="0" fontId="1" fillId="0" borderId="24" xfId="0" applyFont="1" applyBorder="1" applyAlignment="1" applyProtection="1">
      <alignment horizontal="left" vertical="top" wrapText="1"/>
    </xf>
    <xf numFmtId="0" fontId="1" fillId="0" borderId="26" xfId="0" applyFont="1" applyBorder="1" applyAlignment="1" applyProtection="1">
      <alignment horizontal="left" vertical="top" wrapText="1"/>
    </xf>
    <xf numFmtId="0" fontId="1" fillId="0" borderId="16" xfId="0" applyFont="1" applyBorder="1" applyAlignment="1" applyProtection="1">
      <alignment horizontal="left" vertical="top" wrapText="1"/>
    </xf>
    <xf numFmtId="0" fontId="1" fillId="0" borderId="17" xfId="0" applyFont="1" applyBorder="1" applyAlignment="1" applyProtection="1">
      <alignment horizontal="left" vertical="top" wrapText="1"/>
    </xf>
    <xf numFmtId="0" fontId="1" fillId="0" borderId="18" xfId="0" applyFont="1" applyBorder="1" applyAlignment="1" applyProtection="1">
      <alignment horizontal="left" vertical="top" wrapText="1"/>
    </xf>
    <xf numFmtId="0" fontId="1" fillId="0" borderId="20" xfId="0" applyFont="1" applyBorder="1" applyAlignment="1" applyProtection="1">
      <alignment horizontal="left" vertical="top" wrapText="1"/>
    </xf>
    <xf numFmtId="49" fontId="0" fillId="0" borderId="5" xfId="0" applyNumberFormat="1" applyFont="1" applyBorder="1" applyAlignment="1" applyProtection="1">
      <alignment horizontal="center" vertical="center" wrapText="1"/>
    </xf>
    <xf numFmtId="49" fontId="0" fillId="0" borderId="22" xfId="0" applyNumberFormat="1" applyFont="1" applyBorder="1" applyAlignment="1" applyProtection="1">
      <alignment horizontal="center" vertical="center" wrapText="1"/>
    </xf>
    <xf numFmtId="49" fontId="0" fillId="0" borderId="0" xfId="0" applyNumberFormat="1" applyFont="1" applyBorder="1" applyAlignment="1" applyProtection="1">
      <alignment horizontal="center" vertical="center" wrapText="1"/>
    </xf>
    <xf numFmtId="49" fontId="0" fillId="0" borderId="26" xfId="0" applyNumberFormat="1" applyFont="1" applyBorder="1" applyAlignment="1" applyProtection="1">
      <alignment horizontal="center" vertical="center" wrapText="1"/>
    </xf>
    <xf numFmtId="49" fontId="0" fillId="0" borderId="27" xfId="0" applyNumberFormat="1" applyFont="1" applyBorder="1" applyAlignment="1" applyProtection="1">
      <alignment horizontal="center" vertical="center" wrapText="1"/>
    </xf>
    <xf numFmtId="49" fontId="0" fillId="0" borderId="28" xfId="0" applyNumberFormat="1" applyFont="1" applyBorder="1" applyAlignment="1" applyProtection="1">
      <alignment horizontal="center" vertical="center" wrapText="1"/>
    </xf>
    <xf numFmtId="49" fontId="0" fillId="0" borderId="29" xfId="0" applyNumberFormat="1" applyFont="1" applyBorder="1" applyAlignment="1" applyProtection="1">
      <alignment horizontal="center" vertical="center" wrapText="1"/>
    </xf>
    <xf numFmtId="49" fontId="0" fillId="0" borderId="0" xfId="0" applyNumberFormat="1" applyFont="1" applyBorder="1" applyAlignment="1" applyProtection="1">
      <alignment vertical="center" wrapText="1"/>
    </xf>
    <xf numFmtId="49" fontId="0" fillId="0" borderId="0" xfId="0" applyNumberFormat="1" applyFont="1" applyBorder="1" applyAlignment="1" applyProtection="1">
      <alignment horizontal="left" vertical="center" wrapText="1"/>
    </xf>
    <xf numFmtId="49" fontId="1" fillId="0" borderId="30" xfId="0" applyNumberFormat="1" applyFont="1" applyBorder="1" applyAlignment="1" applyProtection="1">
      <alignment horizontal="center" vertical="center" textRotation="255" wrapText="1"/>
    </xf>
    <xf numFmtId="49" fontId="1" fillId="0" borderId="31" xfId="0" applyNumberFormat="1" applyFont="1" applyBorder="1" applyAlignment="1" applyProtection="1">
      <alignment horizontal="center" vertical="center" textRotation="255" wrapText="1"/>
    </xf>
    <xf numFmtId="49" fontId="1" fillId="0" borderId="32" xfId="0" applyNumberFormat="1" applyFont="1" applyBorder="1" applyAlignment="1" applyProtection="1">
      <alignment vertical="center" textRotation="255" wrapText="1"/>
    </xf>
    <xf numFmtId="49" fontId="0" fillId="0" borderId="33" xfId="0" applyNumberFormat="1" applyFont="1" applyBorder="1" applyAlignment="1" applyProtection="1">
      <alignment wrapText="1"/>
    </xf>
    <xf numFmtId="0" fontId="0" fillId="0" borderId="33" xfId="0" applyFont="1" applyBorder="1" applyAlignment="1" applyProtection="1">
      <alignment vertical="center"/>
    </xf>
    <xf numFmtId="0" fontId="0" fillId="0" borderId="34" xfId="0" applyFont="1" applyBorder="1" applyAlignment="1" applyProtection="1">
      <alignment vertical="center"/>
    </xf>
    <xf numFmtId="49" fontId="1" fillId="0" borderId="22" xfId="0" applyNumberFormat="1" applyFont="1" applyBorder="1" applyAlignment="1" applyProtection="1">
      <alignment horizontal="center" vertical="center" textRotation="255" wrapText="1"/>
    </xf>
    <xf numFmtId="49" fontId="1" fillId="0" borderId="24" xfId="0" applyNumberFormat="1" applyFont="1" applyBorder="1" applyAlignment="1" applyProtection="1">
      <alignment horizontal="center" vertical="center" textRotation="255" wrapText="1"/>
    </xf>
    <xf numFmtId="49" fontId="1" fillId="0" borderId="23" xfId="0" applyNumberFormat="1" applyFont="1" applyBorder="1" applyAlignment="1" applyProtection="1">
      <alignment vertical="center" textRotation="255" wrapText="1"/>
    </xf>
    <xf numFmtId="49" fontId="14" fillId="0" borderId="0" xfId="0" applyNumberFormat="1" applyFont="1" applyBorder="1" applyAlignment="1" applyProtection="1">
      <alignment horizontal="left" vertical="center" wrapText="1"/>
    </xf>
    <xf numFmtId="49" fontId="14" fillId="0" borderId="26" xfId="0" applyNumberFormat="1" applyFont="1" applyBorder="1" applyAlignment="1" applyProtection="1">
      <alignment horizontal="left" vertical="center" wrapText="1"/>
    </xf>
    <xf numFmtId="49" fontId="14" fillId="0" borderId="0" xfId="0" applyNumberFormat="1" applyFont="1" applyBorder="1" applyAlignment="1" applyProtection="1">
      <alignment vertical="center" shrinkToFit="1"/>
      <protection locked="0"/>
    </xf>
    <xf numFmtId="49" fontId="14" fillId="0" borderId="0" xfId="0" applyNumberFormat="1" applyFont="1" applyBorder="1" applyAlignment="1" applyProtection="1">
      <alignment vertical="center" wrapText="1"/>
    </xf>
    <xf numFmtId="49" fontId="14" fillId="0" borderId="26" xfId="0" applyNumberFormat="1" applyFont="1" applyBorder="1" applyAlignment="1" applyProtection="1">
      <alignment vertical="center" wrapText="1"/>
    </xf>
    <xf numFmtId="0" fontId="1" fillId="0" borderId="0" xfId="0" applyFont="1" applyBorder="1" applyAlignment="1" applyProtection="1">
      <alignment vertical="center" wrapText="1"/>
    </xf>
    <xf numFmtId="0" fontId="1" fillId="0" borderId="0" xfId="0" applyFont="1" applyBorder="1" applyAlignment="1" applyProtection="1">
      <alignment vertical="center"/>
    </xf>
    <xf numFmtId="0" fontId="15" fillId="0" borderId="0" xfId="0" applyFont="1" applyBorder="1" applyAlignment="1" applyProtection="1">
      <alignment horizontal="center" vertical="center"/>
    </xf>
    <xf numFmtId="0" fontId="16" fillId="0" borderId="26" xfId="0" applyFont="1" applyBorder="1" applyAlignment="1" applyProtection="1">
      <alignment vertical="center"/>
    </xf>
    <xf numFmtId="176" fontId="15" fillId="0" borderId="0" xfId="0" applyNumberFormat="1" applyFont="1" applyBorder="1" applyAlignment="1" applyProtection="1">
      <alignment horizontal="right" vertical="center"/>
      <protection locked="0"/>
    </xf>
    <xf numFmtId="178" fontId="15" fillId="0" borderId="0" xfId="0" applyNumberFormat="1" applyFont="1" applyBorder="1" applyAlignment="1" applyProtection="1">
      <alignment horizontal="center" vertical="center"/>
    </xf>
    <xf numFmtId="0" fontId="15" fillId="0" borderId="0" xfId="0" applyNumberFormat="1" applyFont="1" applyBorder="1" applyAlignment="1" applyProtection="1">
      <alignment horizontal="center" vertical="center"/>
    </xf>
    <xf numFmtId="0" fontId="15" fillId="0" borderId="0" xfId="0" applyNumberFormat="1" applyFont="1" applyBorder="1" applyAlignment="1" applyProtection="1">
      <alignment horizontal="center" vertical="center"/>
      <protection locked="0"/>
    </xf>
    <xf numFmtId="49" fontId="1" fillId="0" borderId="35" xfId="0" applyNumberFormat="1" applyFont="1" applyBorder="1" applyAlignment="1" applyProtection="1">
      <alignment horizontal="center" vertical="center" textRotation="255" wrapText="1"/>
    </xf>
    <xf numFmtId="49" fontId="1" fillId="0" borderId="18" xfId="0" applyNumberFormat="1" applyFont="1" applyBorder="1" applyAlignment="1" applyProtection="1">
      <alignment horizontal="center" vertical="center" textRotation="255" wrapText="1"/>
    </xf>
    <xf numFmtId="49" fontId="1" fillId="0" borderId="16" xfId="0" applyNumberFormat="1" applyFont="1" applyBorder="1" applyAlignment="1" applyProtection="1">
      <alignment vertical="center" textRotation="255" wrapText="1"/>
    </xf>
    <xf numFmtId="49" fontId="1" fillId="0" borderId="2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9" xfId="0" applyNumberFormat="1" applyFont="1" applyBorder="1" applyAlignment="1" applyProtection="1">
      <alignment vertical="center" wrapText="1"/>
    </xf>
    <xf numFmtId="49" fontId="0" fillId="0" borderId="10" xfId="0" applyNumberFormat="1" applyFont="1" applyBorder="1" applyAlignment="1" applyProtection="1">
      <alignment wrapText="1"/>
    </xf>
    <xf numFmtId="0" fontId="0" fillId="0" borderId="10" xfId="0" applyFont="1" applyBorder="1" applyAlignment="1" applyProtection="1">
      <alignment vertical="center"/>
    </xf>
    <xf numFmtId="0" fontId="0" fillId="0" borderId="19" xfId="0" applyFont="1" applyBorder="1" applyAlignment="1" applyProtection="1">
      <alignment vertical="center"/>
    </xf>
    <xf numFmtId="49" fontId="1" fillId="0" borderId="22" xfId="0" applyNumberFormat="1" applyFont="1" applyBorder="1" applyAlignment="1" applyProtection="1">
      <alignment horizontal="center" vertical="center" wrapText="1"/>
    </xf>
    <xf numFmtId="49" fontId="1" fillId="0" borderId="24" xfId="0" applyNumberFormat="1" applyFont="1" applyBorder="1" applyAlignment="1" applyProtection="1">
      <alignment horizontal="center" vertical="center" wrapText="1"/>
    </xf>
    <xf numFmtId="49" fontId="1" fillId="0" borderId="23" xfId="0" applyNumberFormat="1" applyFont="1" applyBorder="1" applyAlignment="1" applyProtection="1">
      <alignment vertical="center" wrapText="1"/>
    </xf>
    <xf numFmtId="49" fontId="1" fillId="0" borderId="35" xfId="0" applyNumberFormat="1" applyFont="1" applyBorder="1" applyAlignment="1" applyProtection="1">
      <alignment horizontal="center" vertical="center" wrapText="1"/>
    </xf>
    <xf numFmtId="49" fontId="1" fillId="0" borderId="18" xfId="0" applyNumberFormat="1" applyFont="1" applyBorder="1" applyAlignment="1" applyProtection="1">
      <alignment horizontal="center" vertical="center" wrapText="1"/>
    </xf>
    <xf numFmtId="49" fontId="1" fillId="0" borderId="16" xfId="0" applyNumberFormat="1" applyFont="1" applyBorder="1" applyAlignment="1" applyProtection="1">
      <alignment vertical="center" wrapText="1"/>
    </xf>
    <xf numFmtId="49" fontId="0" fillId="0" borderId="17" xfId="0" applyNumberFormat="1" applyFont="1" applyBorder="1" applyAlignment="1" applyProtection="1">
      <alignment horizontal="center" vertical="center" wrapText="1"/>
    </xf>
    <xf numFmtId="49" fontId="0" fillId="0" borderId="20" xfId="0" applyNumberFormat="1" applyFont="1" applyBorder="1" applyAlignment="1" applyProtection="1">
      <alignment horizontal="center" vertical="center" wrapText="1"/>
    </xf>
    <xf numFmtId="49" fontId="1" fillId="0" borderId="21" xfId="0" applyNumberFormat="1" applyFont="1" applyBorder="1" applyAlignment="1" applyProtection="1">
      <alignment horizontal="center" vertical="center" textRotation="255" wrapText="1"/>
    </xf>
    <xf numFmtId="49" fontId="1" fillId="0" borderId="12" xfId="0" applyNumberFormat="1" applyFont="1" applyBorder="1" applyAlignment="1" applyProtection="1">
      <alignment horizontal="center" vertical="center" textRotation="255" wrapText="1"/>
    </xf>
    <xf numFmtId="49" fontId="1" fillId="0" borderId="9" xfId="0" applyNumberFormat="1" applyFont="1" applyBorder="1" applyAlignment="1" applyProtection="1">
      <alignment vertical="center" textRotation="255" wrapText="1"/>
    </xf>
    <xf numFmtId="49" fontId="0" fillId="0" borderId="0" xfId="0" applyNumberFormat="1" applyFont="1" applyBorder="1" applyAlignment="1" applyProtection="1">
      <alignment wrapText="1"/>
    </xf>
    <xf numFmtId="0" fontId="0" fillId="0" borderId="0" xfId="0" applyFont="1" applyBorder="1" applyAlignment="1" applyProtection="1">
      <alignment vertical="center"/>
    </xf>
    <xf numFmtId="0" fontId="0" fillId="0" borderId="26" xfId="0" applyFont="1" applyBorder="1" applyAlignment="1" applyProtection="1">
      <alignment vertical="center"/>
    </xf>
    <xf numFmtId="49" fontId="14" fillId="0" borderId="0" xfId="0" applyNumberFormat="1" applyFont="1" applyBorder="1" applyAlignment="1" applyProtection="1">
      <alignment horizontal="center" vertical="center" wrapText="1"/>
    </xf>
    <xf numFmtId="176" fontId="14" fillId="0" borderId="0" xfId="0" applyNumberFormat="1" applyFont="1" applyBorder="1" applyAlignment="1" applyProtection="1">
      <alignment horizontal="center" vertical="center" wrapText="1"/>
      <protection locked="0"/>
    </xf>
    <xf numFmtId="49" fontId="14" fillId="0" borderId="0" xfId="0" applyNumberFormat="1" applyFont="1" applyBorder="1" applyAlignment="1" applyProtection="1">
      <alignment horizontal="center" vertical="center" shrinkToFit="1"/>
      <protection locked="0"/>
    </xf>
    <xf numFmtId="0" fontId="1" fillId="0" borderId="36" xfId="0" applyFont="1" applyBorder="1" applyAlignment="1" applyProtection="1">
      <alignment horizontal="center" vertical="center" wrapText="1"/>
    </xf>
    <xf numFmtId="0" fontId="1" fillId="0" borderId="37" xfId="0" applyFont="1" applyBorder="1" applyAlignment="1" applyProtection="1">
      <alignment horizontal="center" vertical="center" wrapText="1"/>
    </xf>
    <xf numFmtId="0" fontId="1" fillId="0" borderId="38" xfId="0" applyFont="1" applyBorder="1" applyAlignment="1" applyProtection="1">
      <alignment vertical="center" wrapText="1"/>
    </xf>
    <xf numFmtId="0" fontId="15" fillId="0" borderId="39" xfId="0" applyFont="1" applyBorder="1" applyAlignment="1" applyProtection="1">
      <alignment horizontal="center" vertical="center" wrapText="1"/>
    </xf>
    <xf numFmtId="0" fontId="15" fillId="0" borderId="39" xfId="0" applyFont="1" applyBorder="1" applyAlignment="1" applyProtection="1">
      <alignment horizontal="center" vertical="center" wrapText="1"/>
      <protection locked="0"/>
    </xf>
    <xf numFmtId="176" fontId="15" fillId="0" borderId="39" xfId="0" applyNumberFormat="1" applyFont="1" applyBorder="1" applyAlignment="1" applyProtection="1">
      <alignment horizontal="left" vertical="center" shrinkToFit="1"/>
      <protection locked="0"/>
    </xf>
    <xf numFmtId="0" fontId="15" fillId="0" borderId="39" xfId="0" applyFont="1" applyBorder="1" applyAlignment="1" applyProtection="1">
      <alignment horizontal="left" vertical="center" wrapText="1"/>
    </xf>
    <xf numFmtId="0" fontId="15" fillId="0" borderId="39" xfId="0" applyFont="1" applyBorder="1" applyAlignment="1" applyProtection="1">
      <alignment horizontal="center" vertical="center" shrinkToFit="1"/>
      <protection locked="0"/>
    </xf>
    <xf numFmtId="0" fontId="15" fillId="0" borderId="39" xfId="0" applyFont="1" applyBorder="1" applyAlignment="1" applyProtection="1">
      <alignment vertical="center" shrinkToFit="1"/>
      <protection locked="0"/>
    </xf>
    <xf numFmtId="0" fontId="15" fillId="0" borderId="40" xfId="0" applyFont="1" applyBorder="1" applyAlignment="1" applyProtection="1">
      <alignment vertical="center" shrinkToFit="1"/>
      <protection locked="0"/>
    </xf>
    <xf numFmtId="49" fontId="17" fillId="0" borderId="33" xfId="0" applyNumberFormat="1" applyFont="1" applyBorder="1" applyAlignment="1" applyProtection="1">
      <alignment horizontal="left" vertical="center" wrapText="1"/>
    </xf>
    <xf numFmtId="49" fontId="12" fillId="0" borderId="0" xfId="0" applyNumberFormat="1" applyFont="1" applyAlignment="1" applyProtection="1">
      <alignment horizontal="right" vertical="center"/>
    </xf>
    <xf numFmtId="0" fontId="18" fillId="0" borderId="0" xfId="195" applyAlignment="1">
      <alignment horizontal="center" vertical="center"/>
    </xf>
    <xf numFmtId="0" fontId="18" fillId="0" borderId="0" xfId="125" applyFont="1" applyAlignment="1">
      <alignment horizontal="center" vertical="center"/>
    </xf>
    <xf numFmtId="0" fontId="18" fillId="0" borderId="0" xfId="125" applyAlignment="1" applyProtection="1">
      <alignment horizontal="center" vertical="center"/>
    </xf>
    <xf numFmtId="0" fontId="18" fillId="0" borderId="0" xfId="125" applyAlignment="1">
      <alignment horizontal="center" vertical="center"/>
    </xf>
    <xf numFmtId="0" fontId="19" fillId="0" borderId="0" xfId="195" applyFont="1" applyAlignment="1" applyProtection="1">
      <alignment horizontal="right" vertical="center"/>
      <protection locked="0"/>
    </xf>
    <xf numFmtId="49" fontId="20" fillId="0" borderId="0" xfId="195" applyNumberFormat="1" applyFont="1" applyBorder="1" applyAlignment="1" applyProtection="1">
      <alignment horizontal="center" vertical="center" wrapText="1"/>
      <protection locked="0"/>
    </xf>
    <xf numFmtId="0" fontId="19" fillId="0" borderId="0" xfId="195" applyFont="1" applyAlignment="1" applyProtection="1">
      <alignment vertical="center"/>
      <protection locked="0"/>
    </xf>
    <xf numFmtId="0" fontId="18" fillId="0" borderId="0" xfId="195" applyAlignment="1" applyProtection="1">
      <alignment horizontal="center" vertical="center"/>
      <protection locked="0"/>
    </xf>
    <xf numFmtId="0" fontId="18" fillId="0" borderId="28" xfId="125" applyFont="1" applyBorder="1" applyAlignment="1" applyProtection="1">
      <alignment horizontal="left" vertical="center" shrinkToFit="1"/>
      <protection locked="0"/>
    </xf>
    <xf numFmtId="0" fontId="18" fillId="0" borderId="0" xfId="125" applyFont="1" applyAlignment="1" applyProtection="1">
      <alignment horizontal="center" vertical="center"/>
      <protection locked="0"/>
    </xf>
    <xf numFmtId="0" fontId="18" fillId="0" borderId="1" xfId="125" applyFont="1" applyBorder="1" applyAlignment="1" applyProtection="1">
      <alignment horizontal="center" vertical="center"/>
      <protection locked="0"/>
    </xf>
    <xf numFmtId="0" fontId="18" fillId="0" borderId="2" xfId="125" applyFont="1" applyBorder="1" applyAlignment="1" applyProtection="1">
      <alignment horizontal="center" vertical="center"/>
      <protection locked="0"/>
    </xf>
    <xf numFmtId="0" fontId="18" fillId="0" borderId="2" xfId="125" applyBorder="1" applyAlignment="1" applyProtection="1">
      <alignment horizontal="center" vertical="center"/>
      <protection locked="0"/>
    </xf>
    <xf numFmtId="0" fontId="18" fillId="0" borderId="4" xfId="125" applyFont="1" applyBorder="1" applyAlignment="1" applyProtection="1">
      <alignment horizontal="center" vertical="center" shrinkToFit="1"/>
      <protection locked="0"/>
    </xf>
    <xf numFmtId="0" fontId="18" fillId="0" borderId="0" xfId="125" applyAlignment="1" applyProtection="1">
      <alignment horizontal="center" vertical="center"/>
      <protection locked="0"/>
    </xf>
    <xf numFmtId="0" fontId="21" fillId="0" borderId="5" xfId="125" applyFont="1" applyBorder="1" applyAlignment="1" applyProtection="1">
      <alignment horizontal="center" vertical="center"/>
    </xf>
    <xf numFmtId="0" fontId="21" fillId="0" borderId="6" xfId="195" applyFont="1" applyBorder="1" applyAlignment="1" applyProtection="1">
      <alignment horizontal="left" vertical="center" shrinkToFit="1"/>
      <protection locked="0"/>
    </xf>
    <xf numFmtId="179" fontId="22" fillId="0" borderId="6" xfId="125" applyNumberFormat="1" applyFont="1" applyBorder="1" applyAlignment="1" applyProtection="1">
      <alignment horizontal="center" vertical="center"/>
      <protection locked="0"/>
    </xf>
    <xf numFmtId="0" fontId="21" fillId="0" borderId="6" xfId="125" applyFont="1" applyBorder="1" applyAlignment="1" applyProtection="1">
      <alignment horizontal="center" vertical="center"/>
      <protection locked="0"/>
    </xf>
    <xf numFmtId="0" fontId="21" fillId="0" borderId="8" xfId="125" applyFont="1" applyBorder="1" applyAlignment="1" applyProtection="1">
      <alignment horizontal="center" vertical="center" shrinkToFit="1"/>
      <protection locked="0"/>
    </xf>
    <xf numFmtId="0" fontId="21" fillId="0" borderId="6" xfId="81" applyFont="1" applyBorder="1" applyAlignment="1" applyProtection="1">
      <alignment horizontal="left" vertical="center" shrinkToFit="1"/>
      <protection locked="0"/>
    </xf>
    <xf numFmtId="0" fontId="12" fillId="0" borderId="6" xfId="81" applyFont="1" applyBorder="1" applyAlignment="1" applyProtection="1">
      <alignment horizontal="left" vertical="center" shrinkToFit="1"/>
      <protection locked="0"/>
    </xf>
    <xf numFmtId="179" fontId="23" fillId="0" borderId="6" xfId="125" applyNumberFormat="1" applyFont="1" applyBorder="1" applyAlignment="1" applyProtection="1">
      <alignment horizontal="center" vertical="center"/>
      <protection locked="0"/>
    </xf>
    <xf numFmtId="0" fontId="21" fillId="0" borderId="13" xfId="125" applyFont="1" applyBorder="1" applyAlignment="1" applyProtection="1">
      <alignment horizontal="left" vertical="center" shrinkToFit="1"/>
      <protection locked="0"/>
    </xf>
    <xf numFmtId="0" fontId="21" fillId="0" borderId="14" xfId="125" applyFont="1" applyBorder="1" applyAlignment="1" applyProtection="1">
      <alignment horizontal="left" vertical="center" shrinkToFit="1"/>
      <protection locked="0"/>
    </xf>
    <xf numFmtId="0" fontId="21" fillId="0" borderId="11" xfId="125" applyFont="1" applyBorder="1" applyAlignment="1" applyProtection="1">
      <alignment horizontal="left" vertical="center" shrinkToFit="1"/>
      <protection locked="0"/>
    </xf>
    <xf numFmtId="0" fontId="21" fillId="0" borderId="6" xfId="125" applyFont="1" applyBorder="1" applyAlignment="1" applyProtection="1">
      <alignment horizontal="left" vertical="center" shrinkToFit="1"/>
      <protection locked="0"/>
    </xf>
    <xf numFmtId="0" fontId="21" fillId="0" borderId="25" xfId="125" applyFont="1" applyBorder="1" applyAlignment="1" applyProtection="1">
      <alignment horizontal="center" vertical="center"/>
      <protection locked="0"/>
    </xf>
    <xf numFmtId="0" fontId="21" fillId="0" borderId="41" xfId="125" applyFont="1" applyBorder="1" applyAlignment="1" applyProtection="1">
      <alignment horizontal="center" vertical="center" shrinkToFit="1"/>
      <protection locked="0"/>
    </xf>
    <xf numFmtId="0" fontId="21" fillId="0" borderId="37" xfId="125" applyFont="1" applyBorder="1" applyAlignment="1" applyProtection="1">
      <alignment horizontal="left" vertical="center" shrinkToFit="1"/>
      <protection locked="0"/>
    </xf>
    <xf numFmtId="179" fontId="23" fillId="0" borderId="37" xfId="125" applyNumberFormat="1" applyFont="1" applyBorder="1" applyAlignment="1" applyProtection="1">
      <alignment horizontal="center" vertical="center"/>
      <protection locked="0"/>
    </xf>
    <xf numFmtId="0" fontId="21" fillId="0" borderId="37" xfId="125" applyFont="1" applyBorder="1" applyAlignment="1" applyProtection="1">
      <alignment horizontal="center" vertical="center"/>
      <protection locked="0"/>
    </xf>
    <xf numFmtId="0" fontId="21" fillId="0" borderId="42" xfId="125" applyFont="1" applyBorder="1" applyAlignment="1" applyProtection="1">
      <alignment horizontal="center" vertical="center" shrinkToFit="1"/>
      <protection locked="0"/>
    </xf>
    <xf numFmtId="0" fontId="18" fillId="0" borderId="0" xfId="125" applyFont="1" applyBorder="1" applyAlignment="1" applyProtection="1">
      <alignment horizontal="center" vertical="center"/>
      <protection locked="0"/>
    </xf>
    <xf numFmtId="0" fontId="18" fillId="0" borderId="0" xfId="125" applyFont="1" applyBorder="1" applyAlignment="1" applyProtection="1">
      <alignment horizontal="left" vertical="center" shrinkToFit="1"/>
      <protection locked="0"/>
    </xf>
    <xf numFmtId="0" fontId="18" fillId="0" borderId="0" xfId="125" applyBorder="1" applyAlignment="1" applyProtection="1">
      <alignment horizontal="center" vertical="center"/>
      <protection locked="0"/>
    </xf>
    <xf numFmtId="0" fontId="18" fillId="0" borderId="0" xfId="125" applyFont="1" applyBorder="1" applyAlignment="1" applyProtection="1">
      <alignment horizontal="center" vertical="center" shrinkToFit="1"/>
      <protection locked="0"/>
    </xf>
    <xf numFmtId="0" fontId="18" fillId="0" borderId="1" xfId="125" applyFont="1" applyBorder="1" applyAlignment="1" applyProtection="1">
      <alignment horizontal="center" vertical="center" textRotation="255"/>
      <protection locked="0"/>
    </xf>
    <xf numFmtId="0" fontId="18" fillId="0" borderId="2" xfId="195" applyFont="1" applyBorder="1" applyAlignment="1" applyProtection="1">
      <alignment horizontal="center" vertical="center" shrinkToFit="1"/>
      <protection locked="0"/>
    </xf>
    <xf numFmtId="180" fontId="18" fillId="0" borderId="2" xfId="195" applyNumberFormat="1" applyFont="1" applyBorder="1" applyAlignment="1" applyProtection="1">
      <alignment horizontal="center" vertical="center" shrinkToFit="1"/>
      <protection locked="0"/>
    </xf>
    <xf numFmtId="181" fontId="18" fillId="0" borderId="2" xfId="195" applyNumberFormat="1" applyFont="1" applyBorder="1" applyAlignment="1" applyProtection="1">
      <alignment horizontal="center" vertical="center" shrinkToFit="1"/>
      <protection locked="0"/>
    </xf>
    <xf numFmtId="0" fontId="18" fillId="0" borderId="2" xfId="195" applyBorder="1" applyAlignment="1" applyProtection="1">
      <alignment horizontal="center" vertical="center" shrinkToFit="1"/>
      <protection locked="0"/>
    </xf>
    <xf numFmtId="0" fontId="18" fillId="0" borderId="4" xfId="195" applyFont="1" applyBorder="1" applyAlignment="1" applyProtection="1">
      <alignment horizontal="center" vertical="center" shrinkToFit="1"/>
      <protection locked="0"/>
    </xf>
    <xf numFmtId="0" fontId="18" fillId="0" borderId="5" xfId="125" applyFont="1" applyBorder="1" applyAlignment="1" applyProtection="1">
      <alignment horizontal="center" vertical="center" textRotation="255"/>
      <protection locked="0"/>
    </xf>
    <xf numFmtId="0" fontId="18" fillId="0" borderId="6" xfId="195" applyFont="1" applyBorder="1" applyAlignment="1" applyProtection="1">
      <alignment horizontal="center" vertical="center" shrinkToFit="1"/>
      <protection locked="0"/>
    </xf>
    <xf numFmtId="49" fontId="18" fillId="0" borderId="13" xfId="195" applyNumberFormat="1" applyFont="1" applyBorder="1" applyAlignment="1" applyProtection="1">
      <alignment horizontal="center" vertical="center" shrinkToFit="1"/>
      <protection locked="0"/>
    </xf>
    <xf numFmtId="49" fontId="18" fillId="0" borderId="11" xfId="195" applyNumberFormat="1" applyFont="1" applyBorder="1" applyAlignment="1" applyProtection="1">
      <alignment horizontal="center" vertical="center" shrinkToFit="1"/>
      <protection locked="0"/>
    </xf>
    <xf numFmtId="0" fontId="18" fillId="0" borderId="13" xfId="195" applyFont="1" applyBorder="1" applyAlignment="1" applyProtection="1">
      <alignment horizontal="center" vertical="center" shrinkToFit="1"/>
      <protection locked="0"/>
    </xf>
    <xf numFmtId="0" fontId="18" fillId="0" borderId="11" xfId="195" applyFont="1" applyBorder="1" applyAlignment="1" applyProtection="1">
      <alignment horizontal="center" vertical="center" shrinkToFit="1"/>
      <protection locked="0"/>
    </xf>
    <xf numFmtId="180" fontId="18" fillId="0" borderId="6" xfId="195" applyNumberFormat="1" applyFont="1" applyBorder="1" applyAlignment="1" applyProtection="1">
      <alignment horizontal="center" vertical="center" shrinkToFit="1"/>
      <protection locked="0"/>
    </xf>
    <xf numFmtId="0" fontId="18" fillId="0" borderId="15" xfId="195" applyFont="1" applyBorder="1" applyAlignment="1" applyProtection="1">
      <alignment horizontal="center" vertical="center" shrinkToFit="1"/>
      <protection locked="0"/>
    </xf>
    <xf numFmtId="0" fontId="18" fillId="0" borderId="6" xfId="125" applyBorder="1" applyAlignment="1" applyProtection="1">
      <alignment horizontal="center" vertical="center" shrinkToFit="1"/>
      <protection locked="0"/>
    </xf>
    <xf numFmtId="0" fontId="18" fillId="0" borderId="6" xfId="125" applyFont="1" applyBorder="1" applyAlignment="1" applyProtection="1">
      <alignment horizontal="center" vertical="center" shrinkToFit="1"/>
      <protection locked="0"/>
    </xf>
    <xf numFmtId="0" fontId="18" fillId="0" borderId="8" xfId="125" applyFont="1" applyBorder="1" applyAlignment="1" applyProtection="1">
      <alignment horizontal="center" vertical="center" shrinkToFit="1"/>
      <protection locked="0"/>
    </xf>
    <xf numFmtId="0" fontId="18" fillId="0" borderId="6" xfId="125" applyBorder="1" applyAlignment="1" applyProtection="1">
      <alignment vertical="center" shrinkToFit="1"/>
      <protection locked="0"/>
    </xf>
    <xf numFmtId="180" fontId="18" fillId="0" borderId="6" xfId="125" applyNumberFormat="1" applyFont="1" applyBorder="1" applyAlignment="1" applyProtection="1">
      <alignment horizontal="center" vertical="center" shrinkToFit="1"/>
      <protection locked="0"/>
    </xf>
    <xf numFmtId="49" fontId="1" fillId="0" borderId="6" xfId="125" applyNumberFormat="1" applyFont="1" applyFill="1" applyBorder="1" applyAlignment="1" applyProtection="1">
      <alignment vertical="center" shrinkToFit="1"/>
      <protection locked="0"/>
    </xf>
    <xf numFmtId="181" fontId="18" fillId="0" borderId="8" xfId="125" applyNumberFormat="1" applyFont="1" applyBorder="1" applyAlignment="1" applyProtection="1">
      <alignment horizontal="center" vertical="center" shrinkToFit="1"/>
      <protection locked="0"/>
    </xf>
    <xf numFmtId="180" fontId="18" fillId="0" borderId="8" xfId="125" applyNumberFormat="1" applyFont="1" applyBorder="1" applyAlignment="1" applyProtection="1">
      <alignment horizontal="center" vertical="center" shrinkToFit="1"/>
      <protection locked="0"/>
    </xf>
    <xf numFmtId="0" fontId="18" fillId="0" borderId="8" xfId="125" applyBorder="1" applyAlignment="1" applyProtection="1">
      <alignment horizontal="center" vertical="center" shrinkToFit="1"/>
      <protection locked="0"/>
    </xf>
    <xf numFmtId="49" fontId="18" fillId="0" borderId="6" xfId="125" applyNumberFormat="1" applyBorder="1" applyAlignment="1" applyProtection="1">
      <alignment horizontal="center" vertical="center" shrinkToFit="1"/>
      <protection locked="0"/>
    </xf>
    <xf numFmtId="49" fontId="18" fillId="0" borderId="6" xfId="125" applyNumberFormat="1" applyFont="1" applyBorder="1" applyAlignment="1" applyProtection="1">
      <alignment horizontal="center" vertical="center" shrinkToFit="1"/>
      <protection locked="0"/>
    </xf>
    <xf numFmtId="49" fontId="17" fillId="0" borderId="6" xfId="125" applyNumberFormat="1" applyFont="1" applyFill="1" applyBorder="1" applyAlignment="1" applyProtection="1">
      <alignment horizontal="center" vertical="center" shrinkToFit="1"/>
      <protection locked="0"/>
    </xf>
    <xf numFmtId="181" fontId="18" fillId="0" borderId="6" xfId="125" applyNumberFormat="1" applyFont="1" applyBorder="1" applyAlignment="1" applyProtection="1">
      <alignment horizontal="center" vertical="center" shrinkToFit="1"/>
      <protection locked="0"/>
    </xf>
    <xf numFmtId="0" fontId="18" fillId="0" borderId="6" xfId="125" applyBorder="1" applyAlignment="1">
      <alignment horizontal="center" vertical="center"/>
    </xf>
    <xf numFmtId="0" fontId="18" fillId="0" borderId="8" xfId="125" applyBorder="1" applyAlignment="1">
      <alignment horizontal="center" vertical="center"/>
    </xf>
    <xf numFmtId="0" fontId="24" fillId="0" borderId="25" xfId="125" applyFont="1" applyFill="1" applyBorder="1" applyAlignment="1" applyProtection="1">
      <alignment horizontal="center" vertical="center" wrapText="1"/>
      <protection locked="0"/>
    </xf>
    <xf numFmtId="0" fontId="25" fillId="0" borderId="6" xfId="125" applyFont="1" applyFill="1" applyBorder="1" applyAlignment="1" applyProtection="1">
      <alignment horizontal="center" vertical="center" wrapText="1"/>
      <protection locked="0"/>
    </xf>
    <xf numFmtId="0" fontId="18" fillId="0" borderId="36" xfId="125" applyFont="1" applyBorder="1" applyAlignment="1" applyProtection="1">
      <alignment horizontal="center" vertical="center" textRotation="255"/>
      <protection locked="0"/>
    </xf>
    <xf numFmtId="0" fontId="24" fillId="0" borderId="43" xfId="125" applyFont="1" applyFill="1" applyBorder="1" applyAlignment="1" applyProtection="1">
      <alignment horizontal="center" vertical="center" wrapText="1"/>
      <protection locked="0"/>
    </xf>
    <xf numFmtId="0" fontId="25" fillId="0" borderId="37" xfId="125" applyFont="1" applyFill="1" applyBorder="1" applyAlignment="1" applyProtection="1">
      <alignment horizontal="center" vertical="center" shrinkToFit="1"/>
      <protection locked="0"/>
    </xf>
    <xf numFmtId="0" fontId="25" fillId="0" borderId="37" xfId="125" applyFont="1" applyFill="1" applyBorder="1" applyAlignment="1" applyProtection="1">
      <alignment horizontal="center" vertical="center" wrapText="1"/>
      <protection locked="0"/>
    </xf>
    <xf numFmtId="182" fontId="25" fillId="0" borderId="37" xfId="125" applyNumberFormat="1" applyFont="1" applyFill="1" applyBorder="1" applyAlignment="1" applyProtection="1">
      <alignment horizontal="center" vertical="center" shrinkToFit="1"/>
      <protection locked="0"/>
    </xf>
    <xf numFmtId="0" fontId="18" fillId="0" borderId="44" xfId="125" applyFont="1" applyBorder="1" applyAlignment="1" applyProtection="1">
      <alignment horizontal="center" vertical="center" textRotation="255"/>
      <protection locked="0"/>
    </xf>
    <xf numFmtId="0" fontId="25" fillId="0" borderId="44" xfId="125" applyFont="1" applyFill="1" applyBorder="1" applyAlignment="1" applyProtection="1">
      <alignment horizontal="center" vertical="center" wrapText="1"/>
      <protection locked="0"/>
    </xf>
    <xf numFmtId="0" fontId="25" fillId="0" borderId="44" xfId="125" applyFont="1" applyFill="1" applyBorder="1" applyAlignment="1" applyProtection="1">
      <alignment horizontal="center" vertical="center" shrinkToFit="1"/>
      <protection locked="0"/>
    </xf>
    <xf numFmtId="182" fontId="25" fillId="0" borderId="44" xfId="125" applyNumberFormat="1" applyFont="1" applyFill="1" applyBorder="1" applyAlignment="1" applyProtection="1">
      <alignment horizontal="center" vertical="center" shrinkToFit="1"/>
      <protection locked="0"/>
    </xf>
    <xf numFmtId="0" fontId="24" fillId="0" borderId="44" xfId="125" applyFont="1" applyFill="1" applyBorder="1" applyAlignment="1" applyProtection="1">
      <alignment horizontal="left" vertical="center" wrapText="1"/>
      <protection locked="0"/>
    </xf>
    <xf numFmtId="0" fontId="18" fillId="0" borderId="45" xfId="125" applyFont="1" applyBorder="1" applyAlignment="1" applyProtection="1">
      <alignment horizontal="center" vertical="center" textRotation="255" shrinkToFit="1"/>
      <protection locked="0"/>
    </xf>
    <xf numFmtId="0" fontId="18" fillId="0" borderId="46" xfId="125" applyFont="1" applyBorder="1" applyAlignment="1" applyProtection="1">
      <alignment horizontal="center" vertical="center" shrinkToFit="1"/>
      <protection locked="0"/>
    </xf>
    <xf numFmtId="0" fontId="18" fillId="0" borderId="47" xfId="125" applyFont="1" applyBorder="1" applyAlignment="1" applyProtection="1">
      <alignment horizontal="center" vertical="center" shrinkToFit="1"/>
      <protection locked="0"/>
    </xf>
    <xf numFmtId="0" fontId="18" fillId="0" borderId="48" xfId="125" applyFont="1" applyBorder="1" applyAlignment="1" applyProtection="1">
      <alignment horizontal="center" vertical="center" shrinkToFit="1"/>
      <protection locked="0"/>
    </xf>
    <xf numFmtId="180" fontId="18" fillId="0" borderId="3" xfId="125" applyNumberFormat="1" applyFont="1" applyBorder="1" applyAlignment="1" applyProtection="1">
      <alignment horizontal="center" vertical="center" shrinkToFit="1"/>
      <protection locked="0"/>
    </xf>
    <xf numFmtId="0" fontId="18" fillId="0" borderId="2" xfId="125" applyFont="1" applyBorder="1" applyAlignment="1" applyProtection="1">
      <alignment horizontal="center" vertical="center" shrinkToFit="1"/>
      <protection locked="0"/>
    </xf>
    <xf numFmtId="0" fontId="18" fillId="0" borderId="2" xfId="125" applyBorder="1" applyAlignment="1" applyProtection="1">
      <alignment horizontal="center" vertical="center" shrinkToFit="1"/>
      <protection locked="0"/>
    </xf>
    <xf numFmtId="0" fontId="18" fillId="0" borderId="49" xfId="125" applyFont="1" applyBorder="1" applyAlignment="1" applyProtection="1">
      <alignment horizontal="center" vertical="center" textRotation="255" shrinkToFit="1"/>
      <protection locked="0"/>
    </xf>
    <xf numFmtId="0" fontId="18" fillId="0" borderId="7" xfId="125" applyBorder="1" applyAlignment="1" applyProtection="1">
      <alignment horizontal="center" vertical="center" shrinkToFit="1"/>
      <protection locked="0"/>
    </xf>
    <xf numFmtId="0" fontId="18" fillId="0" borderId="0" xfId="125" applyBorder="1" applyAlignment="1" applyProtection="1">
      <alignment horizontal="center" vertical="center" shrinkToFit="1"/>
      <protection locked="0"/>
    </xf>
    <xf numFmtId="0" fontId="18" fillId="0" borderId="7" xfId="125" applyFont="1" applyBorder="1" applyAlignment="1" applyProtection="1">
      <alignment horizontal="center" vertical="center" shrinkToFit="1"/>
      <protection locked="0"/>
    </xf>
    <xf numFmtId="0" fontId="18" fillId="0" borderId="50" xfId="125" applyFont="1" applyBorder="1" applyAlignment="1" applyProtection="1">
      <alignment horizontal="center" vertical="center" textRotation="255" shrinkToFit="1"/>
      <protection locked="0"/>
    </xf>
    <xf numFmtId="0" fontId="18" fillId="0" borderId="37" xfId="125" applyBorder="1" applyAlignment="1" applyProtection="1">
      <alignment horizontal="center" vertical="center" shrinkToFit="1"/>
      <protection locked="0"/>
    </xf>
    <xf numFmtId="0" fontId="18" fillId="0" borderId="37" xfId="125" applyFont="1" applyBorder="1" applyAlignment="1" applyProtection="1">
      <alignment horizontal="center" vertical="center" shrinkToFit="1"/>
      <protection locked="0"/>
    </xf>
    <xf numFmtId="0" fontId="18" fillId="0" borderId="42" xfId="125" applyFont="1" applyBorder="1" applyAlignment="1" applyProtection="1">
      <alignment horizontal="center" vertical="center" shrinkToFit="1"/>
      <protection locked="0"/>
    </xf>
    <xf numFmtId="49" fontId="0" fillId="0" borderId="0" xfId="0" applyNumberFormat="1" applyFont="1" applyAlignment="1" applyProtection="1">
      <alignment horizontal="center" vertical="center"/>
    </xf>
    <xf numFmtId="49" fontId="0" fillId="0" borderId="0" xfId="0" applyNumberFormat="1" applyFont="1" applyAlignment="1" applyProtection="1">
      <alignment vertical="center" wrapText="1"/>
    </xf>
    <xf numFmtId="49" fontId="26" fillId="0" borderId="0" xfId="0" applyNumberFormat="1" applyFont="1" applyAlignment="1" applyProtection="1">
      <alignment horizontal="right" vertical="center" wrapText="1"/>
    </xf>
    <xf numFmtId="49" fontId="26" fillId="0" borderId="0" xfId="0" applyNumberFormat="1" applyFont="1" applyAlignment="1" applyProtection="1">
      <alignment horizontal="left" vertical="center" wrapText="1"/>
    </xf>
    <xf numFmtId="49" fontId="27" fillId="0" borderId="0" xfId="0" applyNumberFormat="1" applyFont="1" applyAlignment="1" applyProtection="1">
      <alignment horizontal="center" vertical="center" wrapText="1"/>
    </xf>
    <xf numFmtId="49" fontId="26" fillId="0" borderId="0" xfId="0" applyNumberFormat="1" applyFont="1" applyAlignment="1" applyProtection="1">
      <alignment horizontal="left" vertical="center" wrapText="1"/>
      <protection locked="0"/>
    </xf>
    <xf numFmtId="49" fontId="28" fillId="0" borderId="0" xfId="0" applyNumberFormat="1" applyFont="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0" fillId="0" borderId="2" xfId="0" applyNumberFormat="1" applyFont="1" applyBorder="1" applyAlignment="1" applyProtection="1">
      <alignment horizontal="center" vertical="center" wrapText="1"/>
    </xf>
    <xf numFmtId="183" fontId="0" fillId="0" borderId="2" xfId="0" applyNumberFormat="1" applyFont="1" applyBorder="1" applyAlignment="1" applyProtection="1">
      <alignment horizontal="center" vertical="center" shrinkToFit="1"/>
      <protection locked="0"/>
    </xf>
    <xf numFmtId="49" fontId="0" fillId="0" borderId="2" xfId="0" applyNumberFormat="1" applyBorder="1" applyAlignment="1" applyProtection="1">
      <alignment horizontal="center" vertical="center" wrapText="1"/>
    </xf>
    <xf numFmtId="184" fontId="0" fillId="0" borderId="32" xfId="0" applyNumberFormat="1" applyFont="1" applyBorder="1" applyAlignment="1" applyProtection="1">
      <alignment horizontal="center" vertical="center" shrinkToFit="1"/>
      <protection locked="0"/>
    </xf>
    <xf numFmtId="184" fontId="0" fillId="0" borderId="33" xfId="0" applyNumberFormat="1" applyFont="1" applyBorder="1" applyAlignment="1" applyProtection="1">
      <alignment horizontal="center" vertical="center" shrinkToFit="1"/>
      <protection locked="0"/>
    </xf>
    <xf numFmtId="184" fontId="0" fillId="0" borderId="31" xfId="0" applyNumberFormat="1" applyFont="1" applyBorder="1" applyAlignment="1" applyProtection="1">
      <alignment horizontal="center" vertical="center" shrinkToFit="1"/>
      <protection locked="0"/>
    </xf>
    <xf numFmtId="49" fontId="12" fillId="0" borderId="32" xfId="0" applyNumberFormat="1" applyFont="1" applyBorder="1" applyAlignment="1" applyProtection="1">
      <alignment horizontal="center" vertical="center" wrapText="1"/>
      <protection locked="0"/>
    </xf>
    <xf numFmtId="49" fontId="12" fillId="0" borderId="33" xfId="0" applyNumberFormat="1" applyFont="1" applyBorder="1" applyAlignment="1" applyProtection="1">
      <alignment horizontal="center" vertical="center" wrapText="1"/>
      <protection locked="0"/>
    </xf>
    <xf numFmtId="49" fontId="12" fillId="0" borderId="34" xfId="0" applyNumberFormat="1" applyFont="1" applyBorder="1" applyAlignment="1" applyProtection="1">
      <alignment horizontal="center" vertical="center" wrapText="1"/>
      <protection locked="0"/>
    </xf>
    <xf numFmtId="183" fontId="0" fillId="0" borderId="6" xfId="0" applyNumberFormat="1" applyFont="1" applyBorder="1" applyAlignment="1" applyProtection="1">
      <alignment horizontal="center" vertical="center" shrinkToFit="1"/>
      <protection locked="0"/>
    </xf>
    <xf numFmtId="183" fontId="0" fillId="0" borderId="16" xfId="0" applyNumberFormat="1" applyFont="1" applyBorder="1" applyAlignment="1" applyProtection="1">
      <alignment horizontal="center" vertical="center" shrinkToFit="1"/>
      <protection locked="0"/>
    </xf>
    <xf numFmtId="183" fontId="0" fillId="0" borderId="17" xfId="0" applyNumberFormat="1" applyBorder="1" applyAlignment="1" applyProtection="1">
      <alignment vertical="center" shrinkToFit="1"/>
      <protection locked="0"/>
    </xf>
    <xf numFmtId="183" fontId="0" fillId="0" borderId="18" xfId="0" applyNumberFormat="1" applyBorder="1" applyAlignment="1" applyProtection="1">
      <alignment vertical="center" shrinkToFit="1"/>
      <protection locked="0"/>
    </xf>
    <xf numFmtId="49" fontId="12" fillId="0" borderId="23" xfId="0" applyNumberFormat="1" applyFont="1" applyBorder="1" applyAlignment="1" applyProtection="1">
      <alignment horizontal="center" vertical="center" wrapText="1"/>
      <protection locked="0"/>
    </xf>
    <xf numFmtId="49" fontId="12" fillId="0" borderId="26" xfId="0" applyNumberFormat="1" applyFont="1" applyBorder="1" applyAlignment="1" applyProtection="1">
      <alignment horizontal="center" vertical="center" wrapText="1"/>
      <protection locked="0"/>
    </xf>
    <xf numFmtId="183" fontId="0" fillId="0" borderId="6" xfId="0" applyNumberFormat="1" applyFont="1" applyBorder="1" applyAlignment="1" applyProtection="1">
      <alignment horizontal="center" vertical="center" wrapText="1"/>
      <protection locked="0"/>
    </xf>
    <xf numFmtId="183" fontId="12" fillId="0" borderId="9" xfId="0" applyNumberFormat="1" applyFont="1" applyBorder="1" applyAlignment="1" applyProtection="1">
      <alignment horizontal="center" vertical="center" wrapText="1"/>
      <protection locked="0"/>
    </xf>
    <xf numFmtId="183" fontId="12" fillId="0" borderId="10" xfId="0" applyNumberFormat="1" applyFont="1" applyBorder="1" applyAlignment="1" applyProtection="1">
      <alignment horizontal="center" vertical="center" wrapText="1"/>
      <protection locked="0"/>
    </xf>
    <xf numFmtId="183" fontId="12" fillId="0" borderId="12" xfId="0" applyNumberFormat="1" applyFont="1" applyBorder="1" applyAlignment="1" applyProtection="1">
      <alignment horizontal="center" vertical="center" wrapText="1"/>
      <protection locked="0"/>
    </xf>
    <xf numFmtId="183" fontId="12" fillId="0" borderId="6" xfId="0" applyNumberFormat="1" applyFont="1" applyBorder="1" applyAlignment="1" applyProtection="1">
      <alignment horizontal="center" vertical="center" wrapText="1"/>
      <protection locked="0"/>
    </xf>
    <xf numFmtId="183" fontId="12" fillId="0" borderId="16" xfId="0" applyNumberFormat="1" applyFont="1" applyBorder="1" applyAlignment="1" applyProtection="1">
      <alignment horizontal="center" vertical="center" wrapText="1"/>
      <protection locked="0"/>
    </xf>
    <xf numFmtId="183" fontId="12" fillId="0" borderId="17" xfId="0" applyNumberFormat="1" applyFont="1" applyBorder="1" applyAlignment="1" applyProtection="1">
      <alignment horizontal="center" vertical="center" wrapText="1"/>
      <protection locked="0"/>
    </xf>
    <xf numFmtId="183" fontId="12" fillId="0" borderId="18" xfId="0" applyNumberFormat="1" applyFont="1" applyBorder="1" applyAlignment="1" applyProtection="1">
      <alignment horizontal="center" vertical="center" wrapText="1"/>
      <protection locked="0"/>
    </xf>
    <xf numFmtId="183" fontId="0" fillId="0" borderId="9" xfId="0" applyNumberFormat="1" applyFont="1" applyBorder="1" applyAlignment="1" applyProtection="1">
      <alignment horizontal="center" vertical="center" shrinkToFit="1"/>
      <protection locked="0"/>
    </xf>
    <xf numFmtId="183" fontId="0" fillId="0" borderId="10" xfId="0" applyNumberFormat="1" applyFont="1" applyBorder="1" applyAlignment="1" applyProtection="1">
      <alignment horizontal="center" vertical="center" shrinkToFit="1"/>
      <protection locked="0"/>
    </xf>
    <xf numFmtId="183" fontId="0" fillId="0" borderId="12" xfId="0" applyNumberFormat="1" applyFont="1" applyBorder="1" applyAlignment="1" applyProtection="1">
      <alignment horizontal="center" vertical="center" shrinkToFit="1"/>
      <protection locked="0"/>
    </xf>
    <xf numFmtId="183" fontId="0" fillId="0" borderId="17" xfId="0" applyNumberFormat="1" applyFont="1" applyBorder="1" applyAlignment="1" applyProtection="1">
      <alignment horizontal="center" vertical="center" shrinkToFit="1"/>
      <protection locked="0"/>
    </xf>
    <xf numFmtId="183" fontId="0" fillId="0" borderId="18" xfId="0" applyNumberFormat="1" applyFont="1" applyBorder="1" applyAlignment="1" applyProtection="1">
      <alignment horizontal="center" vertical="center" shrinkToFit="1"/>
      <protection locked="0"/>
    </xf>
    <xf numFmtId="183" fontId="1" fillId="0" borderId="6" xfId="0" applyNumberFormat="1" applyFont="1" applyBorder="1" applyAlignment="1" applyProtection="1">
      <alignment horizontal="center" vertical="center" wrapText="1"/>
      <protection locked="0"/>
    </xf>
    <xf numFmtId="49" fontId="12" fillId="0" borderId="16" xfId="0" applyNumberFormat="1" applyFont="1" applyBorder="1" applyAlignment="1" applyProtection="1">
      <alignment horizontal="center" vertical="center" wrapText="1"/>
      <protection locked="0"/>
    </xf>
    <xf numFmtId="49" fontId="12" fillId="0" borderId="17" xfId="0" applyNumberFormat="1" applyFont="1" applyBorder="1" applyAlignment="1" applyProtection="1">
      <alignment horizontal="center" vertical="center" wrapText="1"/>
      <protection locked="0"/>
    </xf>
    <xf numFmtId="49" fontId="12" fillId="0" borderId="20" xfId="0" applyNumberFormat="1" applyFont="1" applyBorder="1" applyAlignment="1" applyProtection="1">
      <alignment horizontal="center" vertical="center" wrapText="1"/>
      <protection locked="0"/>
    </xf>
    <xf numFmtId="49" fontId="0" fillId="0" borderId="9" xfId="0" applyNumberFormat="1" applyFont="1" applyBorder="1" applyAlignment="1" applyProtection="1">
      <alignment horizontal="center" vertical="center" wrapText="1"/>
    </xf>
    <xf numFmtId="49" fontId="0" fillId="0" borderId="10" xfId="0" applyNumberFormat="1" applyFont="1" applyBorder="1" applyAlignment="1" applyProtection="1">
      <alignment horizontal="center" vertical="center" wrapText="1"/>
    </xf>
    <xf numFmtId="183" fontId="0" fillId="0" borderId="9" xfId="0" applyNumberFormat="1" applyFont="1" applyBorder="1" applyAlignment="1" applyProtection="1">
      <alignment horizontal="left" vertical="center" wrapText="1"/>
      <protection locked="0"/>
    </xf>
    <xf numFmtId="183" fontId="0" fillId="0" borderId="10" xfId="0" applyNumberFormat="1" applyFont="1" applyBorder="1" applyAlignment="1" applyProtection="1">
      <alignment horizontal="left" vertical="center" wrapText="1"/>
      <protection locked="0"/>
    </xf>
    <xf numFmtId="183" fontId="0" fillId="0" borderId="19" xfId="0" applyNumberFormat="1" applyFont="1" applyBorder="1" applyAlignment="1" applyProtection="1">
      <alignment horizontal="left" vertical="center" wrapText="1"/>
      <protection locked="0"/>
    </xf>
    <xf numFmtId="49" fontId="0" fillId="0" borderId="16" xfId="0" applyNumberFormat="1" applyFont="1" applyBorder="1" applyAlignment="1" applyProtection="1">
      <alignment horizontal="center" vertical="center" wrapText="1"/>
    </xf>
    <xf numFmtId="183" fontId="0" fillId="0" borderId="16" xfId="0" applyNumberFormat="1" applyFont="1" applyBorder="1" applyAlignment="1" applyProtection="1">
      <alignment horizontal="left" vertical="center" wrapText="1"/>
      <protection locked="0"/>
    </xf>
    <xf numFmtId="183" fontId="0" fillId="0" borderId="17" xfId="0" applyNumberFormat="1" applyFont="1" applyBorder="1" applyAlignment="1" applyProtection="1">
      <alignment horizontal="left" vertical="center" wrapText="1"/>
      <protection locked="0"/>
    </xf>
    <xf numFmtId="183" fontId="0" fillId="0" borderId="20" xfId="0" applyNumberFormat="1" applyFont="1" applyBorder="1" applyAlignment="1" applyProtection="1">
      <alignment horizontal="left" vertical="center" wrapText="1"/>
      <protection locked="0"/>
    </xf>
    <xf numFmtId="183" fontId="0" fillId="0" borderId="23" xfId="0" applyNumberFormat="1" applyFont="1" applyBorder="1" applyAlignment="1" applyProtection="1">
      <alignment horizontal="left" vertical="center" wrapText="1"/>
      <protection locked="0"/>
    </xf>
    <xf numFmtId="183" fontId="0" fillId="0" borderId="0" xfId="0" applyNumberFormat="1" applyFont="1" applyBorder="1" applyAlignment="1" applyProtection="1">
      <alignment horizontal="left" vertical="center" wrapText="1"/>
      <protection locked="0"/>
    </xf>
    <xf numFmtId="183" fontId="0" fillId="0" borderId="26" xfId="0" applyNumberFormat="1" applyFont="1" applyBorder="1" applyAlignment="1" applyProtection="1">
      <alignment horizontal="left" vertical="center" wrapText="1"/>
      <protection locked="0"/>
    </xf>
    <xf numFmtId="49" fontId="0" fillId="0" borderId="21" xfId="200" applyNumberFormat="1" applyFont="1" applyBorder="1" applyAlignment="1" applyProtection="1">
      <alignment horizontal="center" vertical="center" shrinkToFit="1"/>
    </xf>
    <xf numFmtId="49" fontId="0" fillId="0" borderId="10" xfId="200" applyNumberFormat="1" applyFont="1" applyBorder="1" applyAlignment="1" applyProtection="1">
      <alignment horizontal="center" vertical="center" shrinkToFit="1"/>
    </xf>
    <xf numFmtId="49" fontId="0" fillId="0" borderId="9" xfId="200" applyNumberFormat="1" applyFont="1" applyBorder="1" applyAlignment="1" applyProtection="1">
      <alignment horizontal="center" vertical="center" shrinkToFit="1"/>
    </xf>
    <xf numFmtId="49" fontId="0" fillId="0" borderId="19" xfId="200" applyNumberFormat="1" applyFont="1" applyBorder="1" applyAlignment="1" applyProtection="1">
      <alignment horizontal="center" vertical="center" shrinkToFit="1"/>
    </xf>
    <xf numFmtId="49" fontId="0" fillId="0" borderId="35" xfId="200" applyNumberFormat="1" applyFont="1" applyBorder="1" applyAlignment="1" applyProtection="1">
      <alignment horizontal="center" vertical="center" shrinkToFit="1"/>
    </xf>
    <xf numFmtId="49" fontId="0" fillId="0" borderId="17" xfId="200" applyNumberFormat="1" applyFont="1" applyBorder="1" applyAlignment="1" applyProtection="1">
      <alignment horizontal="center" vertical="center" shrinkToFit="1"/>
    </xf>
    <xf numFmtId="49" fontId="0" fillId="0" borderId="16" xfId="200" applyNumberFormat="1" applyFont="1" applyBorder="1" applyAlignment="1" applyProtection="1">
      <alignment horizontal="center" vertical="center" shrinkToFit="1"/>
    </xf>
    <xf numFmtId="49" fontId="0" fillId="0" borderId="20" xfId="200" applyNumberFormat="1" applyFont="1" applyBorder="1" applyAlignment="1" applyProtection="1">
      <alignment horizontal="center" vertical="center" shrinkToFit="1"/>
    </xf>
    <xf numFmtId="49" fontId="0" fillId="0" borderId="19" xfId="0" applyNumberFormat="1" applyFont="1" applyBorder="1" applyAlignment="1" applyProtection="1">
      <alignment horizontal="center" vertical="center" wrapText="1"/>
    </xf>
    <xf numFmtId="49" fontId="0" fillId="0" borderId="21" xfId="0" applyNumberFormat="1" applyFont="1" applyBorder="1" applyAlignment="1" applyProtection="1">
      <alignment horizontal="center" vertical="center" wrapText="1"/>
    </xf>
    <xf numFmtId="49" fontId="0" fillId="0" borderId="12" xfId="0" applyNumberFormat="1" applyFont="1" applyBorder="1" applyAlignment="1" applyProtection="1">
      <alignment horizontal="center" vertical="center" wrapText="1"/>
    </xf>
    <xf numFmtId="49" fontId="0" fillId="0" borderId="10" xfId="0" applyNumberFormat="1" applyFont="1" applyBorder="1" applyAlignment="1" applyProtection="1">
      <alignment vertical="top" wrapText="1"/>
    </xf>
    <xf numFmtId="49" fontId="0" fillId="0" borderId="19" xfId="0" applyNumberFormat="1" applyFont="1" applyBorder="1" applyAlignment="1" applyProtection="1">
      <alignment vertical="top" wrapText="1"/>
    </xf>
    <xf numFmtId="49" fontId="0" fillId="0" borderId="24" xfId="0" applyNumberFormat="1" applyFont="1" applyBorder="1" applyAlignment="1" applyProtection="1">
      <alignment horizontal="center" vertical="center" wrapText="1"/>
    </xf>
    <xf numFmtId="0" fontId="13" fillId="0" borderId="23"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26" xfId="0" applyFont="1" applyBorder="1" applyAlignment="1" applyProtection="1">
      <alignment horizontal="left" vertical="top" wrapText="1"/>
      <protection locked="0"/>
    </xf>
    <xf numFmtId="49" fontId="0" fillId="0" borderId="51" xfId="0" applyNumberFormat="1" applyFont="1" applyBorder="1" applyAlignment="1" applyProtection="1">
      <alignment horizontal="center" vertical="center" wrapText="1"/>
    </xf>
    <xf numFmtId="49" fontId="0" fillId="0" borderId="28" xfId="0" applyNumberFormat="1" applyFont="1" applyBorder="1" applyAlignment="1" applyProtection="1">
      <alignment vertical="top" wrapText="1"/>
    </xf>
    <xf numFmtId="49" fontId="0" fillId="0" borderId="29" xfId="0" applyNumberFormat="1" applyFont="1" applyBorder="1" applyAlignment="1" applyProtection="1">
      <alignment vertical="top" wrapText="1"/>
    </xf>
    <xf numFmtId="49" fontId="0" fillId="0" borderId="0" xfId="0" applyNumberFormat="1" applyFont="1" applyBorder="1" applyAlignment="1" applyProtection="1">
      <alignment vertical="top" wrapText="1"/>
    </xf>
    <xf numFmtId="49" fontId="0" fillId="0" borderId="32" xfId="0" applyNumberFormat="1" applyFont="1" applyBorder="1" applyAlignment="1" applyProtection="1">
      <alignment vertical="center" wrapText="1"/>
    </xf>
    <xf numFmtId="49" fontId="0" fillId="0" borderId="33" xfId="0" applyNumberFormat="1" applyFont="1" applyBorder="1" applyAlignment="1" applyProtection="1">
      <alignment vertical="center" wrapText="1"/>
      <protection locked="0"/>
    </xf>
    <xf numFmtId="49" fontId="0" fillId="0" borderId="34" xfId="0" applyNumberFormat="1" applyFont="1" applyBorder="1" applyAlignment="1" applyProtection="1">
      <alignment vertical="center" wrapText="1"/>
      <protection locked="0"/>
    </xf>
    <xf numFmtId="49" fontId="0" fillId="0" borderId="23" xfId="0" applyNumberFormat="1" applyFont="1" applyBorder="1" applyAlignment="1" applyProtection="1">
      <alignment vertical="center" wrapText="1"/>
    </xf>
    <xf numFmtId="49" fontId="0" fillId="0" borderId="0" xfId="0" applyNumberFormat="1" applyFont="1" applyAlignment="1" applyProtection="1">
      <alignment vertical="center" wrapText="1"/>
      <protection locked="0"/>
    </xf>
    <xf numFmtId="49" fontId="0" fillId="0" borderId="26" xfId="0" applyNumberFormat="1" applyFont="1" applyBorder="1" applyAlignment="1" applyProtection="1">
      <alignment vertical="center" wrapText="1"/>
      <protection locked="0"/>
    </xf>
    <xf numFmtId="49" fontId="0" fillId="0" borderId="16" xfId="0" applyNumberFormat="1" applyFont="1" applyBorder="1" applyAlignment="1" applyProtection="1">
      <alignment vertical="center" wrapText="1"/>
    </xf>
    <xf numFmtId="49" fontId="0" fillId="0" borderId="17" xfId="0" applyNumberFormat="1" applyFont="1" applyBorder="1" applyAlignment="1" applyProtection="1">
      <alignment vertical="center" wrapText="1"/>
      <protection locked="0"/>
    </xf>
    <xf numFmtId="49" fontId="0" fillId="0" borderId="20" xfId="0" applyNumberFormat="1" applyFont="1" applyBorder="1" applyAlignment="1" applyProtection="1">
      <alignment vertical="center" wrapText="1"/>
      <protection locked="0"/>
    </xf>
    <xf numFmtId="49" fontId="0" fillId="0" borderId="9" xfId="0" applyNumberFormat="1" applyFont="1" applyBorder="1" applyAlignment="1" applyProtection="1">
      <alignment vertical="center" wrapText="1"/>
    </xf>
    <xf numFmtId="49" fontId="0" fillId="0" borderId="10" xfId="0" applyNumberFormat="1" applyFont="1" applyBorder="1" applyAlignment="1" applyProtection="1">
      <alignment vertical="center" wrapText="1"/>
    </xf>
    <xf numFmtId="49" fontId="0" fillId="0" borderId="19" xfId="0" applyNumberFormat="1" applyFont="1" applyBorder="1" applyAlignment="1" applyProtection="1">
      <alignment vertical="center" wrapText="1"/>
    </xf>
    <xf numFmtId="0" fontId="0" fillId="0" borderId="23" xfId="0" applyNumberFormat="1" applyFont="1" applyBorder="1" applyAlignment="1" applyProtection="1">
      <alignment horizontal="right" vertical="top" shrinkToFit="1"/>
      <protection locked="0"/>
    </xf>
    <xf numFmtId="0" fontId="0" fillId="0" borderId="0" xfId="0" applyNumberFormat="1" applyFont="1" applyBorder="1" applyAlignment="1" applyProtection="1">
      <alignment horizontal="right" vertical="top" shrinkToFit="1"/>
      <protection locked="0"/>
    </xf>
    <xf numFmtId="49" fontId="0" fillId="0" borderId="0" xfId="0" applyNumberFormat="1" applyFont="1" applyBorder="1" applyAlignment="1" applyProtection="1">
      <alignment horizontal="left" vertical="center"/>
    </xf>
    <xf numFmtId="49" fontId="0" fillId="0" borderId="26" xfId="0" applyNumberFormat="1" applyFont="1" applyBorder="1" applyAlignment="1" applyProtection="1">
      <alignment vertical="center" wrapText="1"/>
    </xf>
    <xf numFmtId="49" fontId="0" fillId="0" borderId="17" xfId="0" applyNumberFormat="1" applyFont="1" applyBorder="1" applyAlignment="1" applyProtection="1">
      <alignment vertical="center" wrapText="1"/>
    </xf>
    <xf numFmtId="49" fontId="0" fillId="0" borderId="20" xfId="0" applyNumberFormat="1" applyFont="1" applyBorder="1" applyAlignment="1" applyProtection="1">
      <alignment vertical="center" wrapText="1"/>
    </xf>
    <xf numFmtId="49" fontId="0" fillId="0" borderId="23" xfId="0" applyNumberFormat="1" applyFont="1" applyBorder="1" applyAlignment="1" applyProtection="1">
      <alignment horizontal="center" vertical="center" wrapText="1"/>
    </xf>
    <xf numFmtId="49" fontId="0" fillId="0" borderId="7" xfId="0" applyNumberFormat="1" applyFont="1" applyBorder="1" applyAlignment="1" applyProtection="1">
      <alignment horizontal="center" vertical="center" wrapText="1"/>
    </xf>
    <xf numFmtId="49" fontId="0" fillId="0" borderId="9" xfId="0" applyNumberFormat="1" applyFont="1" applyBorder="1" applyAlignment="1" applyProtection="1">
      <alignment horizontal="center" vertical="center" shrinkToFit="1"/>
      <protection locked="0"/>
    </xf>
    <xf numFmtId="49" fontId="0" fillId="0" borderId="10" xfId="0" applyNumberFormat="1" applyFont="1" applyBorder="1" applyAlignment="1" applyProtection="1">
      <alignment horizontal="center" vertical="center" shrinkToFit="1"/>
      <protection locked="0"/>
    </xf>
    <xf numFmtId="49" fontId="0" fillId="0" borderId="12" xfId="0" applyNumberFormat="1" applyFont="1" applyBorder="1" applyAlignment="1" applyProtection="1">
      <alignment horizontal="center" vertical="center" shrinkToFit="1"/>
      <protection locked="0"/>
    </xf>
    <xf numFmtId="49" fontId="0" fillId="0" borderId="6" xfId="0" applyNumberFormat="1" applyFont="1" applyBorder="1" applyAlignment="1" applyProtection="1">
      <alignment horizontal="center" vertical="center" wrapText="1" shrinkToFit="1"/>
      <protection locked="0"/>
    </xf>
    <xf numFmtId="49" fontId="0" fillId="0" borderId="9" xfId="0" applyNumberFormat="1" applyFont="1" applyBorder="1" applyAlignment="1" applyProtection="1">
      <alignment horizontal="left" vertical="center" shrinkToFit="1"/>
    </xf>
    <xf numFmtId="49" fontId="0" fillId="0" borderId="10" xfId="0" applyNumberFormat="1" applyFont="1" applyBorder="1" applyAlignment="1" applyProtection="1">
      <alignment horizontal="left" vertical="center" shrinkToFit="1"/>
    </xf>
    <xf numFmtId="49" fontId="0" fillId="0" borderId="19" xfId="0" applyNumberFormat="1" applyFont="1" applyBorder="1" applyAlignment="1" applyProtection="1">
      <alignment horizontal="left" vertical="center" shrinkToFit="1"/>
    </xf>
    <xf numFmtId="49" fontId="0" fillId="0" borderId="16" xfId="0" applyNumberFormat="1" applyFont="1" applyBorder="1" applyAlignment="1" applyProtection="1">
      <alignment horizontal="center" vertical="center" shrinkToFit="1"/>
      <protection locked="0"/>
    </xf>
    <xf numFmtId="49" fontId="0" fillId="0" borderId="17" xfId="0" applyNumberFormat="1" applyFont="1" applyBorder="1" applyAlignment="1" applyProtection="1">
      <alignment horizontal="center" vertical="center" shrinkToFit="1"/>
      <protection locked="0"/>
    </xf>
    <xf numFmtId="49" fontId="0" fillId="0" borderId="18" xfId="0" applyNumberFormat="1" applyFont="1" applyBorder="1" applyAlignment="1" applyProtection="1">
      <alignment horizontal="center" vertical="center" shrinkToFit="1"/>
      <protection locked="0"/>
    </xf>
    <xf numFmtId="49" fontId="0" fillId="0" borderId="16" xfId="0" applyNumberFormat="1" applyFont="1" applyBorder="1" applyAlignment="1" applyProtection="1">
      <alignment horizontal="left" vertical="center" shrinkToFit="1"/>
    </xf>
    <xf numFmtId="49" fontId="0" fillId="0" borderId="17" xfId="0" applyNumberFormat="1" applyFont="1" applyBorder="1" applyAlignment="1" applyProtection="1">
      <alignment horizontal="left" vertical="center" shrinkToFit="1"/>
    </xf>
    <xf numFmtId="49" fontId="0" fillId="0" borderId="20" xfId="0" applyNumberFormat="1" applyFont="1" applyBorder="1" applyAlignment="1" applyProtection="1">
      <alignment horizontal="left" vertical="center" shrinkToFit="1"/>
    </xf>
    <xf numFmtId="49" fontId="0" fillId="0" borderId="9" xfId="0" applyNumberFormat="1" applyFont="1" applyBorder="1" applyAlignment="1" applyProtection="1">
      <alignment horizontal="left" vertical="center" wrapText="1"/>
    </xf>
    <xf numFmtId="49" fontId="0" fillId="0" borderId="10" xfId="0" applyNumberFormat="1" applyFont="1" applyBorder="1" applyAlignment="1" applyProtection="1">
      <alignment horizontal="left" vertical="center" wrapText="1"/>
    </xf>
    <xf numFmtId="49" fontId="0" fillId="0" borderId="19" xfId="0" applyNumberFormat="1" applyFont="1" applyBorder="1" applyAlignment="1" applyProtection="1">
      <alignment horizontal="left" vertical="center" wrapText="1"/>
    </xf>
    <xf numFmtId="49" fontId="0" fillId="0" borderId="16" xfId="0" applyNumberFormat="1" applyFont="1" applyBorder="1" applyAlignment="1" applyProtection="1">
      <alignment horizontal="left" vertical="center" wrapText="1"/>
    </xf>
    <xf numFmtId="49" fontId="0" fillId="0" borderId="17" xfId="0" applyNumberFormat="1" applyFont="1" applyBorder="1" applyAlignment="1" applyProtection="1">
      <alignment horizontal="left" vertical="center" wrapText="1"/>
    </xf>
    <xf numFmtId="49" fontId="0" fillId="0" borderId="20" xfId="0" applyNumberFormat="1" applyFont="1" applyBorder="1" applyAlignment="1" applyProtection="1">
      <alignment horizontal="left" vertical="center" wrapText="1"/>
    </xf>
    <xf numFmtId="49" fontId="0" fillId="0" borderId="9" xfId="0" applyNumberFormat="1" applyFont="1" applyBorder="1" applyAlignment="1" applyProtection="1">
      <alignment horizontal="center" vertical="center" wrapText="1" shrinkToFit="1"/>
      <protection locked="0"/>
    </xf>
    <xf numFmtId="49" fontId="0" fillId="0" borderId="10" xfId="0" applyNumberFormat="1" applyFont="1" applyBorder="1" applyAlignment="1" applyProtection="1">
      <alignment horizontal="center" vertical="center" wrapText="1" shrinkToFit="1"/>
      <protection locked="0"/>
    </xf>
    <xf numFmtId="49" fontId="0" fillId="0" borderId="12" xfId="0" applyNumberFormat="1" applyFont="1" applyBorder="1" applyAlignment="1" applyProtection="1">
      <alignment horizontal="center" vertical="center" wrapText="1" shrinkToFit="1"/>
      <protection locked="0"/>
    </xf>
    <xf numFmtId="49" fontId="0" fillId="0" borderId="16" xfId="0" applyNumberFormat="1" applyFont="1" applyBorder="1" applyAlignment="1" applyProtection="1">
      <alignment horizontal="center" vertical="center" wrapText="1" shrinkToFit="1"/>
      <protection locked="0"/>
    </xf>
    <xf numFmtId="49" fontId="0" fillId="0" borderId="17" xfId="0" applyNumberFormat="1" applyFont="1" applyBorder="1" applyAlignment="1" applyProtection="1">
      <alignment horizontal="center" vertical="center" wrapText="1" shrinkToFit="1"/>
      <protection locked="0"/>
    </xf>
    <xf numFmtId="49" fontId="0" fillId="0" borderId="18" xfId="0" applyNumberFormat="1" applyFont="1" applyBorder="1" applyAlignment="1" applyProtection="1">
      <alignment horizontal="center" vertical="center" wrapText="1" shrinkToFit="1"/>
      <protection locked="0"/>
    </xf>
    <xf numFmtId="49" fontId="0" fillId="0" borderId="5" xfId="0" applyNumberFormat="1" applyFont="1" applyBorder="1" applyAlignment="1" applyProtection="1">
      <alignment horizontal="center" vertical="center" wrapText="1"/>
      <protection locked="0"/>
    </xf>
    <xf numFmtId="49" fontId="0" fillId="0" borderId="6" xfId="0" applyNumberFormat="1" applyFont="1" applyBorder="1" applyAlignment="1" applyProtection="1">
      <alignment horizontal="center" vertical="center" wrapText="1"/>
      <protection locked="0"/>
    </xf>
    <xf numFmtId="49" fontId="0" fillId="0" borderId="9" xfId="0" applyNumberFormat="1" applyFont="1" applyBorder="1" applyAlignment="1" applyProtection="1">
      <alignment horizontal="left" wrapText="1"/>
      <protection locked="0"/>
    </xf>
    <xf numFmtId="49" fontId="0" fillId="0" borderId="10" xfId="0" applyNumberFormat="1" applyFont="1" applyBorder="1" applyAlignment="1" applyProtection="1">
      <alignment horizontal="left" wrapText="1"/>
      <protection locked="0"/>
    </xf>
    <xf numFmtId="49" fontId="0" fillId="0" borderId="19" xfId="0" applyNumberFormat="1" applyFont="1" applyBorder="1" applyAlignment="1" applyProtection="1">
      <alignment horizontal="left" wrapText="1"/>
      <protection locked="0"/>
    </xf>
    <xf numFmtId="49" fontId="0" fillId="0" borderId="23" xfId="0" applyNumberFormat="1" applyFont="1" applyBorder="1" applyAlignment="1" applyProtection="1">
      <alignment horizontal="left" wrapText="1"/>
      <protection locked="0"/>
    </xf>
    <xf numFmtId="49" fontId="0" fillId="0" borderId="0" xfId="0" applyNumberFormat="1" applyFont="1" applyAlignment="1" applyProtection="1">
      <alignment horizontal="left" wrapText="1"/>
      <protection locked="0"/>
    </xf>
    <xf numFmtId="49" fontId="0" fillId="0" borderId="26" xfId="0" applyNumberFormat="1" applyFont="1" applyBorder="1" applyAlignment="1" applyProtection="1">
      <alignment horizontal="left" wrapText="1"/>
      <protection locked="0"/>
    </xf>
    <xf numFmtId="49" fontId="0" fillId="0" borderId="0" xfId="0" applyNumberFormat="1" applyFont="1" applyAlignment="1" applyProtection="1">
      <alignment horizontal="center" vertical="center" wrapText="1"/>
      <protection locked="0"/>
    </xf>
    <xf numFmtId="49" fontId="0" fillId="0" borderId="20" xfId="0" applyNumberFormat="1" applyFont="1" applyBorder="1" applyAlignment="1" applyProtection="1">
      <alignment horizontal="center" vertical="center" wrapText="1"/>
      <protection locked="0"/>
    </xf>
    <xf numFmtId="49" fontId="29" fillId="0" borderId="21" xfId="198" applyNumberFormat="1" applyFont="1" applyBorder="1" applyAlignment="1" applyProtection="1">
      <alignment horizontal="left" vertical="center" wrapText="1"/>
      <protection locked="0"/>
    </xf>
    <xf numFmtId="49" fontId="30" fillId="0" borderId="10" xfId="198" applyNumberFormat="1" applyFont="1" applyBorder="1" applyAlignment="1" applyProtection="1">
      <alignment horizontal="left" vertical="center" wrapText="1"/>
      <protection locked="0"/>
    </xf>
    <xf numFmtId="49" fontId="30" fillId="0" borderId="12" xfId="198" applyNumberFormat="1" applyFont="1" applyBorder="1" applyAlignment="1" applyProtection="1">
      <alignment horizontal="left" vertical="center" wrapText="1"/>
      <protection locked="0"/>
    </xf>
    <xf numFmtId="49" fontId="31" fillId="0" borderId="9" xfId="198" applyNumberFormat="1" applyFont="1" applyBorder="1" applyAlignment="1" applyProtection="1">
      <alignment horizontal="center" vertical="center" wrapText="1"/>
      <protection locked="0"/>
    </xf>
    <xf numFmtId="49" fontId="31" fillId="0" borderId="10" xfId="198" applyNumberFormat="1" applyFont="1" applyBorder="1" applyAlignment="1" applyProtection="1">
      <alignment horizontal="center" vertical="center" wrapText="1"/>
      <protection locked="0"/>
    </xf>
    <xf numFmtId="49" fontId="31" fillId="0" borderId="12" xfId="198" applyNumberFormat="1" applyFont="1" applyBorder="1" applyAlignment="1" applyProtection="1">
      <alignment horizontal="center" vertical="center" wrapText="1"/>
      <protection locked="0"/>
    </xf>
    <xf numFmtId="49" fontId="0" fillId="0" borderId="9" xfId="122" applyNumberFormat="1" applyBorder="1" applyAlignment="1" applyProtection="1">
      <alignment horizontal="center" vertical="center" wrapText="1"/>
      <protection locked="0"/>
    </xf>
    <xf numFmtId="49" fontId="0" fillId="0" borderId="10" xfId="122" applyNumberFormat="1" applyBorder="1" applyAlignment="1" applyProtection="1">
      <alignment horizontal="center" vertical="center" wrapText="1"/>
      <protection locked="0"/>
    </xf>
    <xf numFmtId="49" fontId="0" fillId="0" borderId="9" xfId="122" applyNumberFormat="1" applyFont="1" applyBorder="1" applyAlignment="1" applyProtection="1">
      <alignment horizontal="center" wrapText="1"/>
      <protection locked="0"/>
    </xf>
    <xf numFmtId="49" fontId="0" fillId="0" borderId="10" xfId="122" applyNumberFormat="1" applyFont="1" applyBorder="1" applyAlignment="1" applyProtection="1">
      <alignment horizontal="center" wrapText="1"/>
      <protection locked="0"/>
    </xf>
    <xf numFmtId="49" fontId="0" fillId="0" borderId="19" xfId="122" applyNumberFormat="1" applyFont="1" applyBorder="1" applyAlignment="1" applyProtection="1">
      <alignment horizontal="center" wrapText="1"/>
      <protection locked="0"/>
    </xf>
    <xf numFmtId="49" fontId="30" fillId="0" borderId="22" xfId="198" applyNumberFormat="1" applyFont="1" applyBorder="1" applyAlignment="1" applyProtection="1">
      <alignment horizontal="left" vertical="center" wrapText="1"/>
      <protection locked="0"/>
    </xf>
    <xf numFmtId="49" fontId="30" fillId="0" borderId="0" xfId="198" applyNumberFormat="1" applyFont="1" applyAlignment="1" applyProtection="1">
      <alignment horizontal="left" vertical="center" wrapText="1"/>
      <protection locked="0"/>
    </xf>
    <xf numFmtId="49" fontId="30" fillId="0" borderId="24" xfId="198" applyNumberFormat="1" applyFont="1" applyBorder="1" applyAlignment="1" applyProtection="1">
      <alignment horizontal="left" vertical="center" wrapText="1"/>
      <protection locked="0"/>
    </xf>
    <xf numFmtId="49" fontId="31" fillId="0" borderId="23" xfId="198" applyNumberFormat="1" applyFont="1" applyBorder="1" applyAlignment="1" applyProtection="1">
      <alignment horizontal="center" vertical="center" wrapText="1"/>
      <protection locked="0"/>
    </xf>
    <xf numFmtId="49" fontId="31" fillId="0" borderId="0" xfId="198" applyNumberFormat="1" applyFont="1" applyBorder="1" applyAlignment="1" applyProtection="1">
      <alignment horizontal="center" vertical="center" wrapText="1"/>
      <protection locked="0"/>
    </xf>
    <xf numFmtId="49" fontId="31" fillId="0" borderId="24" xfId="198" applyNumberFormat="1" applyFont="1" applyBorder="1" applyAlignment="1" applyProtection="1">
      <alignment horizontal="center" vertical="center" wrapText="1"/>
      <protection locked="0"/>
    </xf>
    <xf numFmtId="49" fontId="0" fillId="0" borderId="23" xfId="122" applyNumberFormat="1" applyBorder="1" applyAlignment="1" applyProtection="1">
      <alignment horizontal="center" vertical="center" wrapText="1"/>
      <protection locked="0"/>
    </xf>
    <xf numFmtId="49" fontId="0" fillId="0" borderId="0" xfId="122" applyNumberFormat="1" applyAlignment="1" applyProtection="1">
      <alignment horizontal="center" vertical="center" wrapText="1"/>
      <protection locked="0"/>
    </xf>
    <xf numFmtId="49" fontId="0" fillId="0" borderId="0" xfId="122" applyNumberFormat="1" applyBorder="1" applyAlignment="1" applyProtection="1">
      <alignment horizontal="center" vertical="center" wrapText="1"/>
      <protection locked="0"/>
    </xf>
    <xf numFmtId="49" fontId="0" fillId="0" borderId="23" xfId="122" applyNumberFormat="1" applyFont="1" applyBorder="1" applyAlignment="1" applyProtection="1">
      <alignment horizontal="center" wrapText="1"/>
      <protection locked="0"/>
    </xf>
    <xf numFmtId="49" fontId="0" fillId="0" borderId="0" xfId="122" applyNumberFormat="1" applyFont="1" applyBorder="1" applyAlignment="1" applyProtection="1">
      <alignment horizontal="center" wrapText="1"/>
      <protection locked="0"/>
    </xf>
    <xf numFmtId="49" fontId="0" fillId="0" borderId="26" xfId="122" applyNumberFormat="1" applyFont="1" applyBorder="1" applyAlignment="1" applyProtection="1">
      <alignment horizontal="center" wrapText="1"/>
      <protection locked="0"/>
    </xf>
    <xf numFmtId="49" fontId="0" fillId="0" borderId="24" xfId="122" applyNumberFormat="1" applyBorder="1" applyAlignment="1" applyProtection="1">
      <alignment horizontal="center" vertical="center" wrapText="1"/>
      <protection locked="0"/>
    </xf>
    <xf numFmtId="49" fontId="0" fillId="0" borderId="23" xfId="122" applyNumberFormat="1" applyBorder="1" applyAlignment="1" applyProtection="1">
      <alignment horizontal="center" wrapText="1"/>
      <protection locked="0"/>
    </xf>
    <xf numFmtId="49" fontId="0" fillId="0" borderId="0" xfId="122" applyNumberFormat="1" applyBorder="1" applyAlignment="1" applyProtection="1">
      <alignment horizontal="center" wrapText="1"/>
      <protection locked="0"/>
    </xf>
    <xf numFmtId="49" fontId="0" fillId="0" borderId="26" xfId="122" applyNumberFormat="1" applyBorder="1" applyAlignment="1" applyProtection="1">
      <alignment horizontal="center" wrapText="1"/>
      <protection locked="0"/>
    </xf>
    <xf numFmtId="49" fontId="30" fillId="0" borderId="23" xfId="198" applyNumberFormat="1" applyFont="1" applyBorder="1" applyAlignment="1" applyProtection="1">
      <alignment horizontal="center" wrapText="1"/>
      <protection locked="0"/>
    </xf>
    <xf numFmtId="49" fontId="30" fillId="0" borderId="0" xfId="198" applyNumberFormat="1" applyFont="1" applyBorder="1" applyAlignment="1" applyProtection="1">
      <alignment horizontal="center" wrapText="1"/>
      <protection locked="0"/>
    </xf>
    <xf numFmtId="49" fontId="30" fillId="0" borderId="24" xfId="198" applyNumberFormat="1" applyFont="1" applyBorder="1" applyAlignment="1" applyProtection="1">
      <alignment horizontal="center" wrapText="1"/>
      <protection locked="0"/>
    </xf>
    <xf numFmtId="49" fontId="30" fillId="0" borderId="27" xfId="198" applyNumberFormat="1" applyFont="1" applyBorder="1" applyAlignment="1" applyProtection="1">
      <alignment horizontal="left" vertical="center" wrapText="1"/>
      <protection locked="0"/>
    </xf>
    <xf numFmtId="49" fontId="30" fillId="0" borderId="28" xfId="198" applyNumberFormat="1" applyFont="1" applyBorder="1" applyAlignment="1" applyProtection="1">
      <alignment horizontal="left" vertical="center" wrapText="1"/>
      <protection locked="0"/>
    </xf>
    <xf numFmtId="49" fontId="30" fillId="0" borderId="51" xfId="198" applyNumberFormat="1" applyFont="1" applyBorder="1" applyAlignment="1" applyProtection="1">
      <alignment horizontal="left" vertical="center" wrapText="1"/>
      <protection locked="0"/>
    </xf>
    <xf numFmtId="49" fontId="30" fillId="0" borderId="52" xfId="198" applyNumberFormat="1" applyFont="1" applyBorder="1" applyAlignment="1" applyProtection="1">
      <alignment horizontal="center" wrapText="1"/>
      <protection locked="0"/>
    </xf>
    <xf numFmtId="49" fontId="30" fillId="0" borderId="28" xfId="198" applyNumberFormat="1" applyFont="1" applyBorder="1" applyAlignment="1" applyProtection="1">
      <alignment horizontal="center" wrapText="1"/>
      <protection locked="0"/>
    </xf>
    <xf numFmtId="49" fontId="30" fillId="0" borderId="51" xfId="198" applyNumberFormat="1" applyFont="1" applyBorder="1" applyAlignment="1" applyProtection="1">
      <alignment horizontal="center" wrapText="1"/>
      <protection locked="0"/>
    </xf>
    <xf numFmtId="49" fontId="0" fillId="0" borderId="52" xfId="122" applyNumberFormat="1" applyBorder="1" applyAlignment="1" applyProtection="1">
      <alignment horizontal="center" vertical="center" wrapText="1"/>
      <protection locked="0"/>
    </xf>
    <xf numFmtId="49" fontId="0" fillId="0" borderId="28" xfId="122" applyNumberFormat="1" applyBorder="1" applyAlignment="1" applyProtection="1">
      <alignment horizontal="center" vertical="center" wrapText="1"/>
      <protection locked="0"/>
    </xf>
    <xf numFmtId="49" fontId="0" fillId="0" borderId="51" xfId="122" applyNumberFormat="1" applyBorder="1" applyAlignment="1" applyProtection="1">
      <alignment horizontal="center" vertical="center" wrapText="1"/>
      <protection locked="0"/>
    </xf>
    <xf numFmtId="49" fontId="0" fillId="0" borderId="52" xfId="122" applyNumberFormat="1" applyBorder="1" applyAlignment="1" applyProtection="1">
      <alignment wrapText="1"/>
      <protection locked="0"/>
    </xf>
    <xf numFmtId="49" fontId="0" fillId="0" borderId="28" xfId="122" applyNumberFormat="1" applyBorder="1" applyAlignment="1" applyProtection="1">
      <alignment wrapText="1"/>
      <protection locked="0"/>
    </xf>
    <xf numFmtId="49" fontId="0" fillId="0" borderId="29" xfId="0" applyNumberFormat="1" applyFont="1" applyBorder="1" applyAlignment="1" applyProtection="1">
      <alignment wrapText="1"/>
      <protection locked="0"/>
    </xf>
    <xf numFmtId="49" fontId="0" fillId="0" borderId="0" xfId="122" applyNumberFormat="1" applyAlignment="1" applyProtection="1">
      <alignment horizontal="center" vertical="center" wrapText="1"/>
    </xf>
    <xf numFmtId="49" fontId="0" fillId="0" borderId="0" xfId="175" applyNumberFormat="1" applyFont="1" applyAlignment="1" applyProtection="1">
      <alignment horizontal="left" vertical="center"/>
      <protection locked="0"/>
    </xf>
    <xf numFmtId="49" fontId="0" fillId="0" borderId="0" xfId="122" applyNumberFormat="1" applyFont="1" applyAlignment="1" applyProtection="1">
      <alignment horizontal="left" vertical="center"/>
    </xf>
    <xf numFmtId="49" fontId="0" fillId="0" borderId="0" xfId="122" applyNumberFormat="1" applyAlignment="1" applyProtection="1">
      <alignment horizontal="left" vertical="center"/>
    </xf>
    <xf numFmtId="0" fontId="0" fillId="0" borderId="0" xfId="122">
      <alignment vertical="center"/>
    </xf>
    <xf numFmtId="49" fontId="0" fillId="0" borderId="0" xfId="122" applyNumberFormat="1" applyFont="1" applyAlignment="1" applyProtection="1">
      <alignment horizontal="right" vertical="center"/>
      <protection locked="0"/>
    </xf>
    <xf numFmtId="0" fontId="0" fillId="0" borderId="0" xfId="0" applyAlignment="1">
      <alignment wrapText="1"/>
    </xf>
    <xf numFmtId="0" fontId="0" fillId="0" borderId="0" xfId="0" applyAlignment="1"/>
    <xf numFmtId="0" fontId="32" fillId="0" borderId="0" xfId="0" applyFont="1" applyBorder="1" applyAlignment="1">
      <alignment horizontal="center" vertical="center" wrapText="1"/>
    </xf>
    <xf numFmtId="0" fontId="33" fillId="0" borderId="30" xfId="0" applyFont="1" applyBorder="1" applyAlignment="1">
      <alignment horizontal="center" vertical="center" wrapText="1"/>
    </xf>
    <xf numFmtId="49" fontId="33" fillId="0" borderId="32" xfId="0" applyNumberFormat="1" applyFont="1" applyBorder="1" applyAlignment="1">
      <alignment horizontal="center" vertical="center" shrinkToFit="1"/>
    </xf>
    <xf numFmtId="49" fontId="33" fillId="0" borderId="33" xfId="0" applyNumberFormat="1" applyFont="1" applyBorder="1" applyAlignment="1">
      <alignment horizontal="center" vertical="center" shrinkToFit="1"/>
    </xf>
    <xf numFmtId="0" fontId="33" fillId="0" borderId="3" xfId="0" applyFont="1" applyBorder="1" applyAlignment="1">
      <alignment horizontal="center" vertical="center" textRotation="255" wrapText="1"/>
    </xf>
    <xf numFmtId="49" fontId="33" fillId="0" borderId="31" xfId="0" applyNumberFormat="1" applyFont="1" applyBorder="1" applyAlignment="1">
      <alignment horizontal="center" vertical="center" shrinkToFit="1"/>
    </xf>
    <xf numFmtId="0" fontId="33" fillId="0" borderId="32" xfId="0" applyFont="1" applyBorder="1" applyAlignment="1">
      <alignment horizontal="center" vertical="center" wrapText="1"/>
    </xf>
    <xf numFmtId="0" fontId="33" fillId="0" borderId="31" xfId="0" applyFont="1" applyBorder="1" applyAlignment="1">
      <alignment horizontal="center" vertical="center" wrapText="1"/>
    </xf>
    <xf numFmtId="177" fontId="33" fillId="0" borderId="32" xfId="0" applyNumberFormat="1" applyFont="1" applyBorder="1" applyAlignment="1">
      <alignment horizontal="center" vertical="center" shrinkToFit="1"/>
    </xf>
    <xf numFmtId="177" fontId="33" fillId="0" borderId="31" xfId="0" applyNumberFormat="1" applyFont="1" applyBorder="1" applyAlignment="1">
      <alignment horizontal="center" vertical="center" shrinkToFit="1"/>
    </xf>
    <xf numFmtId="49" fontId="1" fillId="0" borderId="32" xfId="0" applyNumberFormat="1" applyFont="1" applyBorder="1" applyAlignment="1">
      <alignment horizontal="center" vertical="center" wrapText="1" shrinkToFit="1"/>
    </xf>
    <xf numFmtId="49" fontId="1" fillId="0" borderId="33" xfId="0" applyNumberFormat="1" applyFont="1" applyBorder="1" applyAlignment="1">
      <alignment horizontal="center" vertical="center" wrapText="1" shrinkToFit="1"/>
    </xf>
    <xf numFmtId="49" fontId="1" fillId="0" borderId="31" xfId="0" applyNumberFormat="1" applyFont="1" applyBorder="1" applyAlignment="1">
      <alignment horizontal="center" vertical="center" wrapText="1" shrinkToFit="1"/>
    </xf>
    <xf numFmtId="0" fontId="33" fillId="0" borderId="2" xfId="0" applyFont="1" applyBorder="1" applyAlignment="1">
      <alignment horizontal="center" vertical="center" wrapText="1"/>
    </xf>
    <xf numFmtId="49" fontId="33" fillId="0" borderId="2" xfId="0" applyNumberFormat="1" applyFont="1" applyBorder="1" applyAlignment="1">
      <alignment horizontal="center" vertical="center" shrinkToFit="1"/>
    </xf>
    <xf numFmtId="0" fontId="33" fillId="0" borderId="4" xfId="0" applyFont="1" applyBorder="1" applyAlignment="1">
      <alignment horizontal="center" vertical="center" shrinkToFit="1"/>
    </xf>
    <xf numFmtId="0" fontId="33" fillId="0" borderId="35" xfId="0" applyFont="1" applyBorder="1" applyAlignment="1">
      <alignment horizontal="center" vertical="center" wrapText="1"/>
    </xf>
    <xf numFmtId="49" fontId="33" fillId="0" borderId="16" xfId="0" applyNumberFormat="1" applyFont="1" applyBorder="1" applyAlignment="1">
      <alignment horizontal="center" vertical="center" shrinkToFit="1"/>
    </xf>
    <xf numFmtId="49" fontId="33" fillId="0" borderId="17" xfId="0" applyNumberFormat="1" applyFont="1" applyBorder="1" applyAlignment="1">
      <alignment horizontal="center" vertical="center" shrinkToFit="1"/>
    </xf>
    <xf numFmtId="0" fontId="33" fillId="0" borderId="7" xfId="0" applyFont="1" applyBorder="1" applyAlignment="1">
      <alignment horizontal="center" vertical="center" textRotation="255" wrapText="1"/>
    </xf>
    <xf numFmtId="49" fontId="33" fillId="0" borderId="18" xfId="0" applyNumberFormat="1" applyFont="1" applyBorder="1" applyAlignment="1">
      <alignment horizontal="center" vertical="center" shrinkToFit="1"/>
    </xf>
    <xf numFmtId="0" fontId="33" fillId="0" borderId="16" xfId="0" applyFont="1" applyBorder="1" applyAlignment="1">
      <alignment horizontal="center" vertical="center" wrapText="1"/>
    </xf>
    <xf numFmtId="0" fontId="33" fillId="0" borderId="18" xfId="0" applyFont="1" applyBorder="1" applyAlignment="1">
      <alignment horizontal="center" vertical="center" wrapText="1"/>
    </xf>
    <xf numFmtId="177" fontId="33" fillId="0" borderId="16" xfId="0" applyNumberFormat="1" applyFont="1" applyBorder="1" applyAlignment="1">
      <alignment horizontal="center" vertical="center" shrinkToFit="1"/>
    </xf>
    <xf numFmtId="177" fontId="33" fillId="0" borderId="18" xfId="0" applyNumberFormat="1" applyFont="1" applyBorder="1" applyAlignment="1">
      <alignment horizontal="center" vertical="center" shrinkToFit="1"/>
    </xf>
    <xf numFmtId="49" fontId="1" fillId="0" borderId="16" xfId="0" applyNumberFormat="1" applyFont="1" applyBorder="1" applyAlignment="1">
      <alignment horizontal="center" vertical="center" wrapText="1" shrinkToFit="1"/>
    </xf>
    <xf numFmtId="49" fontId="1" fillId="0" borderId="17" xfId="0" applyNumberFormat="1" applyFont="1" applyBorder="1" applyAlignment="1">
      <alignment horizontal="center" vertical="center" wrapText="1" shrinkToFit="1"/>
    </xf>
    <xf numFmtId="49" fontId="1" fillId="0" borderId="18" xfId="0" applyNumberFormat="1" applyFont="1" applyBorder="1" applyAlignment="1">
      <alignment horizontal="center" vertical="center" wrapText="1" shrinkToFit="1"/>
    </xf>
    <xf numFmtId="0" fontId="33" fillId="0" borderId="13" xfId="0" applyFont="1" applyBorder="1" applyAlignment="1">
      <alignment horizontal="center" vertical="center" shrinkToFit="1"/>
    </xf>
    <xf numFmtId="0" fontId="33" fillId="0" borderId="11" xfId="0" applyFont="1" applyBorder="1" applyAlignment="1">
      <alignment horizontal="center" vertical="center" shrinkToFit="1"/>
    </xf>
    <xf numFmtId="49" fontId="33" fillId="0" borderId="13" xfId="0" applyNumberFormat="1" applyFont="1" applyBorder="1" applyAlignment="1">
      <alignment horizontal="center" vertical="center" shrinkToFit="1"/>
    </xf>
    <xf numFmtId="0" fontId="33" fillId="0" borderId="15" xfId="0" applyFont="1" applyBorder="1" applyAlignment="1">
      <alignment horizontal="center" vertical="center" shrinkToFit="1"/>
    </xf>
    <xf numFmtId="0" fontId="33" fillId="0" borderId="5"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12" xfId="0" applyFont="1" applyBorder="1" applyAlignment="1">
      <alignment horizontal="center" vertical="center" wrapText="1"/>
    </xf>
    <xf numFmtId="183" fontId="33" fillId="0" borderId="6" xfId="0" applyNumberFormat="1" applyFont="1" applyBorder="1" applyAlignment="1">
      <alignment horizontal="center" vertical="center" shrinkToFi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11" xfId="0" applyFont="1" applyBorder="1" applyAlignment="1">
      <alignment horizontal="center" vertical="center" wrapText="1"/>
    </xf>
    <xf numFmtId="49" fontId="33" fillId="0" borderId="9" xfId="0" applyNumberFormat="1" applyFont="1" applyBorder="1" applyAlignment="1" applyProtection="1">
      <alignment horizontal="center" vertical="center" wrapText="1"/>
    </xf>
    <xf numFmtId="49" fontId="33" fillId="0" borderId="10" xfId="0" applyNumberFormat="1" applyFont="1" applyBorder="1" applyAlignment="1" applyProtection="1">
      <alignment horizontal="center" vertical="center" wrapText="1"/>
    </xf>
    <xf numFmtId="49" fontId="33" fillId="0" borderId="12" xfId="0" applyNumberFormat="1" applyFont="1" applyBorder="1" applyAlignment="1" applyProtection="1">
      <alignment horizontal="center" vertical="center" wrapText="1"/>
    </xf>
    <xf numFmtId="177" fontId="33" fillId="0" borderId="9" xfId="0" applyNumberFormat="1" applyFont="1" applyBorder="1" applyAlignment="1" applyProtection="1">
      <alignment horizontal="left" vertical="center" wrapText="1"/>
    </xf>
    <xf numFmtId="0" fontId="0" fillId="0" borderId="10" xfId="0" applyBorder="1" applyProtection="1">
      <alignment vertical="center"/>
    </xf>
    <xf numFmtId="0" fontId="0" fillId="0" borderId="19" xfId="0" applyBorder="1" applyProtection="1">
      <alignment vertical="center"/>
    </xf>
    <xf numFmtId="183" fontId="33" fillId="0" borderId="13" xfId="0" applyNumberFormat="1" applyFont="1" applyBorder="1" applyAlignment="1">
      <alignment horizontal="center" vertical="center" wrapText="1"/>
    </xf>
    <xf numFmtId="183" fontId="33" fillId="0" borderId="14" xfId="0" applyNumberFormat="1" applyFont="1" applyBorder="1" applyAlignment="1">
      <alignment horizontal="center" vertical="center" wrapText="1"/>
    </xf>
    <xf numFmtId="183" fontId="33" fillId="0" borderId="11" xfId="0" applyNumberFormat="1" applyFont="1" applyBorder="1" applyAlignment="1">
      <alignment horizontal="center" vertical="center" wrapText="1"/>
    </xf>
    <xf numFmtId="49" fontId="33" fillId="0" borderId="23" xfId="0" applyNumberFormat="1" applyFont="1" applyBorder="1" applyAlignment="1" applyProtection="1">
      <alignment horizontal="center" vertical="center" wrapText="1"/>
    </xf>
    <xf numFmtId="49" fontId="33" fillId="0" borderId="0" xfId="0" applyNumberFormat="1" applyFont="1" applyBorder="1" applyAlignment="1" applyProtection="1">
      <alignment horizontal="center" vertical="center" wrapText="1"/>
    </xf>
    <xf numFmtId="49" fontId="33" fillId="0" borderId="24" xfId="0" applyNumberFormat="1" applyFont="1" applyBorder="1" applyAlignment="1" applyProtection="1">
      <alignment horizontal="center" vertical="center" wrapText="1"/>
    </xf>
    <xf numFmtId="0" fontId="0" fillId="0" borderId="16" xfId="0" applyBorder="1" applyProtection="1">
      <alignment vertical="center"/>
    </xf>
    <xf numFmtId="0" fontId="0" fillId="0" borderId="17" xfId="0" applyBorder="1" applyProtection="1">
      <alignment vertical="center"/>
    </xf>
    <xf numFmtId="0" fontId="0" fillId="0" borderId="20" xfId="0" applyBorder="1" applyProtection="1">
      <alignment vertical="center"/>
    </xf>
    <xf numFmtId="0" fontId="33" fillId="0" borderId="6" xfId="0" applyFont="1" applyBorder="1" applyAlignment="1">
      <alignment horizontal="center" vertical="center" wrapText="1"/>
    </xf>
    <xf numFmtId="177" fontId="33" fillId="0" borderId="10" xfId="0" applyNumberFormat="1" applyFont="1" applyBorder="1" applyAlignment="1" applyProtection="1">
      <alignment horizontal="left" vertical="center" wrapText="1"/>
    </xf>
    <xf numFmtId="177" fontId="33" fillId="0" borderId="19" xfId="0" applyNumberFormat="1" applyFont="1" applyBorder="1" applyAlignment="1" applyProtection="1">
      <alignment horizontal="left" vertical="center" wrapText="1"/>
    </xf>
    <xf numFmtId="49" fontId="33" fillId="0" borderId="6" xfId="0" applyNumberFormat="1" applyFont="1" applyBorder="1" applyAlignment="1">
      <alignment horizontal="center" vertical="center" wrapText="1"/>
    </xf>
    <xf numFmtId="177" fontId="33" fillId="0" borderId="16" xfId="0" applyNumberFormat="1" applyFont="1" applyBorder="1" applyAlignment="1" applyProtection="1">
      <alignment horizontal="left" vertical="center" wrapText="1"/>
    </xf>
    <xf numFmtId="177" fontId="33" fillId="0" borderId="17" xfId="0" applyNumberFormat="1" applyFont="1" applyBorder="1" applyAlignment="1" applyProtection="1">
      <alignment horizontal="left" vertical="center" wrapText="1"/>
    </xf>
    <xf numFmtId="177" fontId="33" fillId="0" borderId="20" xfId="0" applyNumberFormat="1" applyFont="1" applyBorder="1" applyAlignment="1" applyProtection="1">
      <alignment horizontal="left" vertical="center" wrapText="1"/>
    </xf>
    <xf numFmtId="0" fontId="0" fillId="0" borderId="5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1"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14" xfId="0" applyFont="1" applyBorder="1" applyAlignment="1">
      <alignment horizontal="center" vertical="center" wrapText="1"/>
    </xf>
    <xf numFmtId="0" fontId="34" fillId="0" borderId="15" xfId="0" applyFont="1" applyBorder="1" applyAlignment="1">
      <alignment horizontal="center" vertical="center" wrapText="1"/>
    </xf>
    <xf numFmtId="0" fontId="33" fillId="0" borderId="53"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54" xfId="0" applyFont="1" applyBorder="1" applyAlignment="1">
      <alignment horizontal="center" vertical="center" textRotation="255"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0" fillId="0" borderId="19" xfId="0" applyFont="1" applyBorder="1" applyAlignment="1">
      <alignment horizontal="left" vertical="center" wrapText="1"/>
    </xf>
    <xf numFmtId="0" fontId="33" fillId="0" borderId="49" xfId="0" applyFont="1" applyBorder="1" applyAlignment="1">
      <alignment horizontal="center" vertical="center" textRotation="255" wrapText="1"/>
    </xf>
    <xf numFmtId="0" fontId="0" fillId="0" borderId="23" xfId="0" applyFont="1" applyBorder="1" applyAlignment="1">
      <alignment horizontal="left" vertical="center" wrapText="1"/>
    </xf>
    <xf numFmtId="0" fontId="0" fillId="0" borderId="0" xfId="0" applyFont="1" applyBorder="1" applyAlignment="1">
      <alignment horizontal="left" vertical="center" wrapText="1"/>
    </xf>
    <xf numFmtId="0" fontId="0" fillId="0" borderId="26" xfId="0" applyFont="1" applyBorder="1" applyAlignment="1">
      <alignment horizontal="left" vertical="center" wrapText="1"/>
    </xf>
    <xf numFmtId="0" fontId="33" fillId="0" borderId="55" xfId="0" applyFont="1" applyBorder="1" applyAlignment="1">
      <alignment horizontal="center" vertical="center" textRotation="255" wrapText="1"/>
    </xf>
    <xf numFmtId="0" fontId="0" fillId="0" borderId="16" xfId="0" applyFont="1" applyBorder="1" applyAlignment="1">
      <alignment horizontal="left" vertical="center" wrapText="1"/>
    </xf>
    <xf numFmtId="0" fontId="0" fillId="0" borderId="17" xfId="0" applyFont="1" applyBorder="1" applyAlignment="1">
      <alignment horizontal="left" vertical="center" wrapText="1"/>
    </xf>
    <xf numFmtId="0" fontId="0" fillId="0" borderId="20" xfId="0" applyFont="1" applyBorder="1" applyAlignment="1">
      <alignment horizontal="left" vertical="center" wrapText="1"/>
    </xf>
    <xf numFmtId="0" fontId="35" fillId="0" borderId="9" xfId="0" applyFont="1" applyBorder="1" applyAlignment="1">
      <alignment horizontal="left" wrapText="1"/>
    </xf>
    <xf numFmtId="0" fontId="35" fillId="0" borderId="10" xfId="0" applyFont="1" applyBorder="1" applyAlignment="1">
      <alignment horizontal="left" wrapText="1"/>
    </xf>
    <xf numFmtId="0" fontId="35" fillId="0" borderId="12" xfId="0" applyFont="1" applyBorder="1" applyAlignment="1">
      <alignment horizontal="left" wrapText="1"/>
    </xf>
    <xf numFmtId="0" fontId="33" fillId="0" borderId="12" xfId="0" applyFont="1" applyBorder="1" applyAlignment="1">
      <alignment horizontal="center" vertical="center" textRotation="255" wrapText="1"/>
    </xf>
    <xf numFmtId="0" fontId="35" fillId="0" borderId="19" xfId="0" applyFont="1" applyBorder="1" applyAlignment="1">
      <alignment horizontal="left" wrapText="1"/>
    </xf>
    <xf numFmtId="0" fontId="35" fillId="0" borderId="23" xfId="0" applyFont="1" applyBorder="1" applyAlignment="1">
      <alignment horizontal="left" wrapText="1"/>
    </xf>
    <xf numFmtId="0" fontId="35" fillId="0" borderId="0" xfId="0" applyFont="1" applyBorder="1" applyAlignment="1">
      <alignment horizontal="left" wrapText="1"/>
    </xf>
    <xf numFmtId="0" fontId="35" fillId="0" borderId="24" xfId="0" applyFont="1" applyBorder="1" applyAlignment="1">
      <alignment horizontal="left" wrapText="1"/>
    </xf>
    <xf numFmtId="0" fontId="33" fillId="0" borderId="24" xfId="0" applyFont="1" applyBorder="1" applyAlignment="1">
      <alignment horizontal="center" vertical="center" textRotation="255" wrapText="1"/>
    </xf>
    <xf numFmtId="0" fontId="35" fillId="0" borderId="26" xfId="0" applyFont="1" applyBorder="1" applyAlignment="1">
      <alignment horizontal="left" wrapText="1"/>
    </xf>
    <xf numFmtId="0" fontId="36" fillId="0" borderId="23" xfId="0" applyFont="1" applyBorder="1" applyAlignment="1">
      <alignment horizontal="center" wrapText="1"/>
    </xf>
    <xf numFmtId="0" fontId="36" fillId="0" borderId="0" xfId="0" applyFont="1" applyBorder="1" applyAlignment="1">
      <alignment horizontal="center" wrapText="1"/>
    </xf>
    <xf numFmtId="0" fontId="14" fillId="0" borderId="0" xfId="0" applyFont="1" applyBorder="1" applyAlignment="1">
      <alignment horizontal="centerContinuous" wrapText="1"/>
    </xf>
    <xf numFmtId="0" fontId="33" fillId="0" borderId="0" xfId="0" applyFont="1" applyBorder="1" applyAlignment="1">
      <alignment horizontal="centerContinuous" vertical="center" wrapText="1"/>
    </xf>
    <xf numFmtId="0" fontId="36" fillId="0" borderId="24" xfId="0" applyFont="1" applyBorder="1" applyAlignment="1">
      <alignment horizontal="center" wrapText="1"/>
    </xf>
    <xf numFmtId="0" fontId="36" fillId="0" borderId="26" xfId="0" applyFont="1" applyBorder="1" applyAlignment="1">
      <alignment horizontal="center" wrapText="1"/>
    </xf>
    <xf numFmtId="0" fontId="0" fillId="0" borderId="16" xfId="0" applyFont="1" applyBorder="1" applyAlignment="1">
      <alignment vertical="center" wrapText="1"/>
    </xf>
    <xf numFmtId="0" fontId="0" fillId="0" borderId="17" xfId="0" applyFont="1" applyBorder="1" applyAlignment="1">
      <alignment vertical="center" wrapText="1"/>
    </xf>
    <xf numFmtId="176" fontId="37" fillId="0" borderId="17" xfId="0" applyNumberFormat="1" applyFont="1" applyBorder="1" applyAlignment="1">
      <alignment horizontal="right" vertical="center" wrapText="1"/>
    </xf>
    <xf numFmtId="0" fontId="33" fillId="0" borderId="17" xfId="0" applyFont="1" applyBorder="1" applyAlignment="1">
      <alignment horizontal="center" vertical="center" wrapText="1"/>
    </xf>
    <xf numFmtId="0" fontId="0" fillId="0" borderId="18" xfId="0" applyFont="1" applyBorder="1" applyAlignment="1">
      <alignment vertical="center" wrapText="1"/>
    </xf>
    <xf numFmtId="0" fontId="33" fillId="0" borderId="18" xfId="0" applyFont="1" applyBorder="1" applyAlignment="1">
      <alignment horizontal="center" vertical="center" textRotation="255" wrapText="1"/>
    </xf>
    <xf numFmtId="0" fontId="0" fillId="0" borderId="20" xfId="0" applyFont="1" applyBorder="1" applyAlignment="1">
      <alignment vertical="center" wrapText="1"/>
    </xf>
    <xf numFmtId="0" fontId="33" fillId="0" borderId="54"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0" xfId="0" applyFont="1" applyBorder="1" applyAlignment="1">
      <alignment horizontal="center" vertical="top" textRotation="255" wrapText="1"/>
    </xf>
    <xf numFmtId="0" fontId="28" fillId="0" borderId="0" xfId="0" applyFont="1" applyBorder="1" applyAlignment="1">
      <alignment horizontal="center" vertical="center" textRotation="255" wrapText="1"/>
    </xf>
    <xf numFmtId="0" fontId="28" fillId="0" borderId="0" xfId="0" applyFont="1" applyBorder="1" applyAlignment="1">
      <alignment horizontal="center" wrapText="1"/>
    </xf>
    <xf numFmtId="0" fontId="28" fillId="0" borderId="26" xfId="0" applyFont="1" applyBorder="1" applyAlignment="1">
      <alignment horizontal="center" wrapText="1"/>
    </xf>
    <xf numFmtId="0" fontId="33" fillId="0" borderId="49" xfId="0" applyFont="1" applyBorder="1" applyAlignment="1">
      <alignment horizontal="center" vertical="center" wrapText="1"/>
    </xf>
    <xf numFmtId="0" fontId="38" fillId="0" borderId="23" xfId="0" applyFont="1" applyBorder="1" applyAlignment="1">
      <alignment wrapText="1"/>
    </xf>
    <xf numFmtId="0" fontId="38" fillId="0" borderId="0" xfId="0" applyFont="1" applyBorder="1" applyAlignment="1">
      <alignment wrapText="1"/>
    </xf>
    <xf numFmtId="0" fontId="38" fillId="0" borderId="0" xfId="0" applyFont="1" applyBorder="1" applyAlignment="1"/>
    <xf numFmtId="0" fontId="39" fillId="0" borderId="0" xfId="0" applyFont="1" applyBorder="1" applyAlignment="1">
      <alignment horizontal="center" wrapText="1"/>
    </xf>
    <xf numFmtId="0" fontId="38" fillId="0" borderId="26" xfId="0" applyFont="1" applyBorder="1" applyAlignment="1">
      <alignment wrapText="1"/>
    </xf>
    <xf numFmtId="0" fontId="38" fillId="0" borderId="23" xfId="0" applyFont="1" applyBorder="1" applyAlignment="1">
      <alignment horizontal="right" wrapText="1"/>
    </xf>
    <xf numFmtId="0" fontId="38" fillId="0" borderId="0" xfId="0" applyFont="1" applyBorder="1" applyAlignment="1">
      <alignment horizontal="right" wrapText="1"/>
    </xf>
    <xf numFmtId="176" fontId="40" fillId="0" borderId="0" xfId="0" applyNumberFormat="1" applyFont="1" applyBorder="1" applyAlignment="1">
      <alignment horizontal="center" wrapText="1"/>
    </xf>
    <xf numFmtId="0" fontId="38" fillId="0" borderId="0" xfId="0" applyFont="1" applyBorder="1" applyAlignment="1">
      <alignment horizontal="center" wrapText="1"/>
    </xf>
    <xf numFmtId="0" fontId="40" fillId="0" borderId="0" xfId="0" applyFont="1" applyBorder="1" applyAlignment="1">
      <alignment horizontal="center" wrapText="1"/>
    </xf>
    <xf numFmtId="0" fontId="38" fillId="0" borderId="0" xfId="0" applyFont="1" applyBorder="1" applyAlignment="1">
      <alignment horizontal="left" wrapText="1"/>
    </xf>
    <xf numFmtId="0" fontId="33" fillId="0" borderId="0" xfId="0" applyFont="1" applyBorder="1" applyAlignment="1">
      <alignment horizontal="center" vertical="center" wrapText="1"/>
    </xf>
    <xf numFmtId="0" fontId="32" fillId="0" borderId="0" xfId="0" applyFont="1" applyBorder="1" applyAlignment="1">
      <alignment horizontal="left" vertical="center" wrapText="1"/>
    </xf>
    <xf numFmtId="0" fontId="41" fillId="0" borderId="0" xfId="0" applyFont="1" applyBorder="1" applyAlignment="1">
      <alignment horizontal="left" vertical="center" wrapText="1"/>
    </xf>
    <xf numFmtId="0" fontId="32" fillId="0" borderId="26" xfId="0" applyFont="1" applyBorder="1" applyAlignment="1">
      <alignment horizontal="left" vertical="center" wrapText="1"/>
    </xf>
    <xf numFmtId="0" fontId="33" fillId="0" borderId="55" xfId="0" applyFont="1" applyBorder="1" applyAlignment="1">
      <alignment horizontal="center" vertical="center" wrapText="1"/>
    </xf>
    <xf numFmtId="0" fontId="0" fillId="0" borderId="17" xfId="0" applyBorder="1" applyAlignment="1">
      <alignment vertical="top" wrapText="1"/>
    </xf>
    <xf numFmtId="0" fontId="42" fillId="0" borderId="0" xfId="0" applyFont="1" applyAlignment="1">
      <alignment wrapText="1"/>
    </xf>
    <xf numFmtId="0" fontId="33" fillId="0" borderId="50" xfId="0" applyFont="1" applyBorder="1" applyAlignment="1">
      <alignment horizontal="center" vertical="center" wrapText="1"/>
    </xf>
    <xf numFmtId="0" fontId="7" fillId="0" borderId="52" xfId="0" applyFont="1" applyBorder="1" applyAlignment="1">
      <alignment vertical="center"/>
    </xf>
    <xf numFmtId="0" fontId="7" fillId="0" borderId="28" xfId="0" applyFont="1" applyBorder="1" applyAlignment="1">
      <alignment vertical="center" wrapText="1"/>
    </xf>
    <xf numFmtId="0" fontId="7" fillId="0" borderId="28" xfId="0" applyFont="1" applyBorder="1" applyAlignment="1" applyProtection="1">
      <alignment vertical="center"/>
      <protection locked="0"/>
    </xf>
    <xf numFmtId="0" fontId="7" fillId="0" borderId="28" xfId="0" applyFont="1" applyBorder="1" applyAlignment="1" applyProtection="1">
      <alignment vertical="center" wrapText="1"/>
      <protection locked="0"/>
    </xf>
    <xf numFmtId="176" fontId="11" fillId="0" borderId="39" xfId="0" applyNumberFormat="1" applyFont="1" applyBorder="1" applyAlignment="1" applyProtection="1">
      <alignment horizontal="center" vertical="center" shrinkToFit="1"/>
      <protection locked="0"/>
    </xf>
    <xf numFmtId="0" fontId="7" fillId="0" borderId="28" xfId="0" applyFont="1" applyBorder="1" applyAlignment="1" applyProtection="1">
      <alignment horizontal="center" vertical="center" wrapText="1"/>
    </xf>
    <xf numFmtId="0" fontId="11" fillId="0" borderId="28" xfId="0" applyFont="1" applyBorder="1" applyAlignment="1" applyProtection="1">
      <alignment vertical="center" wrapText="1"/>
    </xf>
    <xf numFmtId="0" fontId="7" fillId="0" borderId="29" xfId="0" applyFont="1" applyBorder="1" applyAlignment="1">
      <alignment vertical="center" wrapText="1"/>
    </xf>
    <xf numFmtId="0" fontId="0" fillId="0" borderId="0" xfId="0" applyFont="1" applyBorder="1" applyAlignment="1">
      <alignment vertical="center"/>
    </xf>
    <xf numFmtId="49" fontId="43" fillId="0" borderId="0" xfId="0" applyNumberFormat="1" applyFont="1" applyAlignment="1" applyProtection="1">
      <alignment horizontal="center" vertical="center" wrapText="1"/>
    </xf>
    <xf numFmtId="49" fontId="1" fillId="0" borderId="28" xfId="0" applyNumberFormat="1" applyFont="1" applyBorder="1" applyAlignment="1" applyProtection="1">
      <alignment horizontal="left" vertical="center" shrinkToFit="1"/>
    </xf>
    <xf numFmtId="176" fontId="12" fillId="0" borderId="0" xfId="0" applyNumberFormat="1" applyFont="1" applyBorder="1" applyAlignment="1" applyProtection="1">
      <alignment vertical="center" shrinkToFit="1"/>
    </xf>
    <xf numFmtId="176" fontId="12" fillId="0" borderId="28" xfId="0" applyNumberFormat="1" applyFont="1" applyBorder="1" applyAlignment="1" applyProtection="1">
      <alignment horizontal="center" vertical="center" shrinkToFit="1"/>
    </xf>
    <xf numFmtId="49" fontId="12" fillId="0" borderId="28" xfId="0" applyNumberFormat="1" applyFont="1" applyBorder="1" applyAlignment="1" applyProtection="1">
      <alignment horizontal="center" vertical="center" wrapText="1"/>
      <protection locked="0"/>
    </xf>
    <xf numFmtId="177" fontId="1" fillId="0" borderId="46" xfId="0" applyNumberFormat="1" applyFont="1" applyBorder="1" applyAlignment="1" applyProtection="1">
      <alignment horizontal="center" vertical="center" shrinkToFit="1"/>
      <protection locked="0"/>
    </xf>
    <xf numFmtId="177" fontId="1" fillId="0" borderId="4" xfId="0" applyNumberFormat="1" applyFont="1" applyBorder="1" applyAlignment="1" applyProtection="1">
      <alignment horizontal="center" vertical="center" shrinkToFit="1"/>
      <protection locked="0"/>
    </xf>
    <xf numFmtId="177" fontId="1" fillId="0" borderId="0" xfId="0" applyNumberFormat="1" applyFont="1" applyBorder="1" applyAlignment="1" applyProtection="1">
      <alignment vertical="center" shrinkToFit="1"/>
      <protection locked="0"/>
    </xf>
    <xf numFmtId="177" fontId="1" fillId="0" borderId="7" xfId="0" applyNumberFormat="1" applyFont="1" applyBorder="1" applyAlignment="1" applyProtection="1">
      <alignment horizontal="center" vertical="center" shrinkToFit="1"/>
      <protection locked="0"/>
    </xf>
    <xf numFmtId="177" fontId="1" fillId="0" borderId="8" xfId="0" applyNumberFormat="1" applyFont="1" applyBorder="1" applyAlignment="1" applyProtection="1">
      <alignment horizontal="center" vertical="center" shrinkToFit="1"/>
      <protection locked="0"/>
    </xf>
    <xf numFmtId="0" fontId="1" fillId="0" borderId="6"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8" xfId="0" applyFont="1" applyBorder="1" applyAlignment="1" applyProtection="1">
      <alignment horizontal="center" vertical="center" wrapText="1"/>
    </xf>
    <xf numFmtId="49" fontId="1" fillId="0" borderId="18" xfId="0" applyNumberFormat="1" applyFont="1" applyBorder="1" applyAlignment="1" applyProtection="1">
      <alignment horizontal="center" vertical="center" shrinkToFit="1"/>
      <protection locked="0"/>
    </xf>
    <xf numFmtId="177" fontId="2" fillId="0" borderId="6" xfId="6" applyNumberFormat="1" applyFont="1" applyBorder="1" applyAlignment="1" applyProtection="1">
      <alignment horizontal="center" vertical="center" shrinkToFit="1"/>
      <protection locked="0"/>
    </xf>
    <xf numFmtId="177" fontId="2" fillId="0" borderId="8" xfId="6" applyNumberFormat="1" applyFont="1" applyBorder="1" applyAlignment="1" applyProtection="1">
      <alignment horizontal="center" vertical="center" shrinkToFit="1"/>
      <protection locked="0"/>
    </xf>
    <xf numFmtId="49" fontId="17" fillId="0" borderId="21" xfId="0" applyNumberFormat="1" applyFont="1" applyBorder="1" applyAlignment="1" applyProtection="1">
      <alignment horizontal="center" vertical="center" wrapText="1"/>
    </xf>
    <xf numFmtId="49" fontId="17" fillId="0" borderId="10" xfId="0" applyNumberFormat="1" applyFont="1" applyBorder="1" applyAlignment="1" applyProtection="1">
      <alignment horizontal="center" vertical="center" wrapText="1"/>
    </xf>
    <xf numFmtId="177" fontId="1" fillId="0" borderId="9" xfId="0" applyNumberFormat="1" applyFont="1" applyBorder="1" applyAlignment="1" applyProtection="1">
      <alignment horizontal="left" vertical="center" wrapText="1"/>
      <protection locked="0"/>
    </xf>
    <xf numFmtId="177" fontId="1" fillId="0" borderId="10" xfId="0" applyNumberFormat="1" applyFont="1" applyBorder="1" applyAlignment="1" applyProtection="1">
      <alignment horizontal="left" vertical="center" wrapText="1"/>
      <protection locked="0"/>
    </xf>
    <xf numFmtId="177" fontId="1" fillId="0" borderId="12" xfId="0" applyNumberFormat="1" applyFont="1" applyBorder="1" applyAlignment="1" applyProtection="1">
      <alignment horizontal="left" vertical="center" wrapText="1"/>
      <protection locked="0"/>
    </xf>
    <xf numFmtId="49" fontId="1" fillId="0" borderId="13" xfId="0" applyNumberFormat="1" applyFont="1" applyBorder="1" applyAlignment="1" applyProtection="1">
      <alignment horizontal="center" vertical="center" wrapText="1"/>
      <protection locked="0"/>
    </xf>
    <xf numFmtId="49" fontId="1" fillId="0" borderId="14" xfId="0" applyNumberFormat="1" applyFont="1" applyBorder="1" applyAlignment="1" applyProtection="1">
      <alignment horizontal="center" vertical="center" wrapText="1"/>
      <protection locked="0"/>
    </xf>
    <xf numFmtId="49" fontId="1" fillId="0" borderId="15" xfId="0" applyNumberFormat="1" applyFont="1" applyBorder="1" applyAlignment="1" applyProtection="1">
      <alignment horizontal="center" vertical="center" wrapText="1"/>
      <protection locked="0"/>
    </xf>
    <xf numFmtId="49" fontId="17" fillId="0" borderId="22" xfId="0" applyNumberFormat="1" applyFont="1" applyBorder="1" applyAlignment="1" applyProtection="1">
      <alignment horizontal="center" vertical="center" wrapText="1"/>
    </xf>
    <xf numFmtId="49" fontId="17" fillId="0" borderId="0" xfId="0" applyNumberFormat="1" applyFont="1" applyBorder="1" applyAlignment="1" applyProtection="1">
      <alignment horizontal="center" vertical="center" wrapText="1"/>
    </xf>
    <xf numFmtId="177" fontId="1" fillId="0" borderId="16" xfId="0" applyNumberFormat="1" applyFont="1" applyBorder="1" applyAlignment="1" applyProtection="1">
      <alignment horizontal="left" vertical="center" wrapText="1"/>
      <protection locked="0"/>
    </xf>
    <xf numFmtId="177" fontId="1" fillId="0" borderId="17" xfId="0" applyNumberFormat="1" applyFont="1" applyBorder="1" applyAlignment="1" applyProtection="1">
      <alignment horizontal="left" vertical="center" wrapText="1"/>
      <protection locked="0"/>
    </xf>
    <xf numFmtId="177" fontId="1" fillId="0" borderId="18" xfId="0" applyNumberFormat="1" applyFont="1" applyBorder="1" applyAlignment="1" applyProtection="1">
      <alignment horizontal="left" vertical="center" wrapText="1"/>
      <protection locked="0"/>
    </xf>
    <xf numFmtId="49" fontId="17" fillId="0" borderId="35" xfId="0" applyNumberFormat="1" applyFont="1" applyBorder="1" applyAlignment="1" applyProtection="1">
      <alignment horizontal="center" vertical="center" wrapText="1"/>
    </xf>
    <xf numFmtId="49" fontId="17" fillId="0" borderId="17" xfId="0" applyNumberFormat="1" applyFont="1" applyBorder="1" applyAlignment="1" applyProtection="1">
      <alignment horizontal="center" vertical="center" wrapText="1"/>
    </xf>
    <xf numFmtId="49" fontId="1" fillId="0" borderId="15" xfId="0" applyNumberFormat="1" applyFont="1" applyBorder="1" applyAlignment="1" applyProtection="1">
      <alignment horizontal="center" vertical="center" wrapText="1"/>
    </xf>
    <xf numFmtId="0" fontId="13" fillId="0" borderId="6" xfId="0" applyFont="1" applyBorder="1" applyAlignment="1" applyProtection="1">
      <alignment horizontal="left" vertical="top" wrapText="1"/>
    </xf>
    <xf numFmtId="0" fontId="13" fillId="0" borderId="13" xfId="0" applyFont="1" applyBorder="1" applyAlignment="1" applyProtection="1">
      <alignment horizontal="left" vertical="top" wrapText="1"/>
    </xf>
    <xf numFmtId="0" fontId="13" fillId="0" borderId="8" xfId="0" applyFont="1" applyBorder="1" applyAlignment="1" applyProtection="1">
      <alignment horizontal="left" vertical="top" wrapText="1"/>
    </xf>
    <xf numFmtId="49" fontId="1" fillId="0" borderId="8" xfId="0" applyNumberFormat="1" applyFont="1" applyBorder="1" applyAlignment="1" applyProtection="1">
      <alignment horizontal="center" vertical="center" wrapText="1"/>
    </xf>
    <xf numFmtId="49" fontId="0" fillId="0" borderId="35" xfId="0" applyNumberFormat="1" applyFont="1" applyBorder="1" applyAlignment="1" applyProtection="1">
      <alignment horizontal="center" vertical="center" wrapText="1"/>
    </xf>
    <xf numFmtId="49" fontId="12" fillId="0" borderId="35" xfId="0" applyNumberFormat="1" applyFont="1" applyBorder="1" applyAlignment="1" applyProtection="1">
      <alignment horizontal="center" vertical="center" textRotation="255" wrapText="1"/>
    </xf>
    <xf numFmtId="49" fontId="12" fillId="0" borderId="18" xfId="0" applyNumberFormat="1" applyFont="1" applyBorder="1" applyAlignment="1" applyProtection="1">
      <alignment horizontal="center" vertical="center" textRotation="255" wrapText="1"/>
    </xf>
    <xf numFmtId="49" fontId="44" fillId="0" borderId="23" xfId="0" applyNumberFormat="1" applyFont="1" applyBorder="1" applyAlignment="1" applyProtection="1">
      <alignment vertical="center" wrapText="1"/>
    </xf>
    <xf numFmtId="49" fontId="44" fillId="0" borderId="0" xfId="0" applyNumberFormat="1" applyFont="1" applyBorder="1" applyAlignment="1" applyProtection="1">
      <alignment vertical="center" wrapText="1"/>
    </xf>
    <xf numFmtId="49" fontId="24" fillId="0" borderId="6" xfId="0" applyNumberFormat="1" applyFont="1" applyBorder="1" applyAlignment="1" applyProtection="1">
      <alignment horizontal="center" vertical="center" textRotation="255" wrapText="1"/>
    </xf>
    <xf numFmtId="49" fontId="44" fillId="0" borderId="26" xfId="0" applyNumberFormat="1" applyFont="1" applyBorder="1" applyAlignment="1" applyProtection="1">
      <alignment vertical="center" wrapText="1"/>
    </xf>
    <xf numFmtId="49" fontId="12" fillId="0" borderId="53" xfId="0" applyNumberFormat="1" applyFont="1" applyBorder="1" applyAlignment="1" applyProtection="1">
      <alignment horizontal="center" vertical="center" textRotation="255" wrapText="1"/>
    </xf>
    <xf numFmtId="49" fontId="12" fillId="0" borderId="11" xfId="0" applyNumberFormat="1" applyFont="1" applyBorder="1" applyAlignment="1" applyProtection="1">
      <alignment horizontal="center" vertical="center" textRotation="255" wrapText="1"/>
    </xf>
    <xf numFmtId="49" fontId="44" fillId="0" borderId="23" xfId="0" applyNumberFormat="1" applyFont="1" applyBorder="1" applyAlignment="1" applyProtection="1">
      <alignment horizontal="center" vertical="center" wrapText="1"/>
    </xf>
    <xf numFmtId="49" fontId="44" fillId="0" borderId="0" xfId="0" applyNumberFormat="1" applyFont="1" applyBorder="1" applyAlignment="1" applyProtection="1">
      <alignment horizontal="center" vertical="center" wrapText="1"/>
    </xf>
    <xf numFmtId="49" fontId="44" fillId="0" borderId="26" xfId="0" applyNumberFormat="1" applyFont="1" applyBorder="1" applyAlignment="1" applyProtection="1">
      <alignment horizontal="center" vertical="center" wrapText="1"/>
    </xf>
    <xf numFmtId="49" fontId="45" fillId="0" borderId="23" xfId="0" applyNumberFormat="1" applyFont="1" applyBorder="1" applyAlignment="1" applyProtection="1">
      <alignment vertical="center" textRotation="255" wrapText="1"/>
    </xf>
    <xf numFmtId="49" fontId="45" fillId="0" borderId="0" xfId="0" applyNumberFormat="1" applyFont="1" applyBorder="1" applyAlignment="1" applyProtection="1">
      <alignment horizontal="center" vertical="center" wrapText="1"/>
    </xf>
    <xf numFmtId="0" fontId="45" fillId="0" borderId="0" xfId="0" applyFont="1" applyBorder="1" applyAlignment="1" applyProtection="1">
      <alignment vertical="center"/>
    </xf>
    <xf numFmtId="49" fontId="45" fillId="0" borderId="0" xfId="0" applyNumberFormat="1" applyFont="1" applyAlignment="1" applyProtection="1">
      <alignment horizontal="center" vertical="center" wrapText="1"/>
    </xf>
    <xf numFmtId="0" fontId="1" fillId="0" borderId="0" xfId="0" applyFont="1" applyBorder="1" applyAlignment="1" applyProtection="1">
      <alignment horizontal="center" vertical="center"/>
    </xf>
    <xf numFmtId="0" fontId="46" fillId="0" borderId="26" xfId="0" applyFont="1" applyBorder="1" applyAlignment="1" applyProtection="1">
      <alignment vertical="center"/>
    </xf>
    <xf numFmtId="176" fontId="1" fillId="0" borderId="0" xfId="0" applyNumberFormat="1" applyFont="1" applyBorder="1" applyAlignment="1" applyProtection="1">
      <alignment horizontal="center" vertical="center"/>
      <protection locked="0"/>
    </xf>
    <xf numFmtId="178" fontId="1" fillId="0" borderId="0" xfId="0" applyNumberFormat="1" applyFont="1" applyBorder="1" applyAlignment="1" applyProtection="1">
      <alignment horizontal="center" vertical="center"/>
    </xf>
    <xf numFmtId="49" fontId="1" fillId="0" borderId="0" xfId="0" applyNumberFormat="1" applyFont="1" applyBorder="1" applyAlignment="1" applyProtection="1">
      <alignment horizontal="center" vertical="center" wrapText="1"/>
    </xf>
    <xf numFmtId="0" fontId="1" fillId="0" borderId="0" xfId="0" applyNumberFormat="1" applyFont="1" applyBorder="1" applyAlignment="1" applyProtection="1">
      <alignment horizontal="center" vertical="center"/>
    </xf>
    <xf numFmtId="0" fontId="1" fillId="0" borderId="0" xfId="0" applyNumberFormat="1" applyFont="1" applyBorder="1" applyAlignment="1" applyProtection="1">
      <alignment horizontal="center" vertical="center"/>
      <protection locked="0"/>
    </xf>
    <xf numFmtId="176" fontId="45" fillId="0" borderId="0" xfId="0" applyNumberFormat="1" applyFont="1" applyBorder="1" applyAlignment="1" applyProtection="1">
      <alignment vertical="center"/>
      <protection locked="0"/>
    </xf>
    <xf numFmtId="0" fontId="45" fillId="0" borderId="26" xfId="0" applyFont="1" applyBorder="1" applyAlignment="1" applyProtection="1">
      <alignment vertical="center"/>
    </xf>
    <xf numFmtId="49" fontId="44" fillId="0" borderId="10" xfId="0" applyNumberFormat="1" applyFont="1" applyBorder="1" applyAlignment="1" applyProtection="1">
      <alignment vertical="center" wrapText="1"/>
    </xf>
    <xf numFmtId="49" fontId="44" fillId="0" borderId="19" xfId="0" applyNumberFormat="1" applyFont="1" applyBorder="1" applyAlignment="1" applyProtection="1">
      <alignment vertical="center" wrapText="1"/>
    </xf>
    <xf numFmtId="49" fontId="44" fillId="0" borderId="23" xfId="0" applyNumberFormat="1" applyFont="1" applyBorder="1" applyAlignment="1" applyProtection="1">
      <alignment horizontal="left" vertical="center" wrapText="1"/>
    </xf>
    <xf numFmtId="49" fontId="44" fillId="0" borderId="0" xfId="0" applyNumberFormat="1" applyFont="1" applyBorder="1" applyAlignment="1" applyProtection="1">
      <alignment horizontal="left" vertical="center" wrapText="1"/>
    </xf>
    <xf numFmtId="49" fontId="44" fillId="0" borderId="26" xfId="0" applyNumberFormat="1" applyFont="1" applyBorder="1" applyAlignment="1" applyProtection="1">
      <alignment horizontal="left" vertical="center" wrapText="1"/>
    </xf>
    <xf numFmtId="176" fontId="44" fillId="0" borderId="0" xfId="0" applyNumberFormat="1" applyFont="1" applyBorder="1" applyAlignment="1" applyProtection="1">
      <alignment horizontal="center" vertical="center" wrapText="1"/>
      <protection locked="0"/>
    </xf>
    <xf numFmtId="49" fontId="44" fillId="0" borderId="0" xfId="0" applyNumberFormat="1" applyFont="1" applyBorder="1" applyAlignment="1" applyProtection="1">
      <alignment horizontal="left" vertical="center" shrinkToFit="1"/>
      <protection locked="0"/>
    </xf>
    <xf numFmtId="0" fontId="0" fillId="0" borderId="0" xfId="0" applyFont="1" applyBorder="1" applyAlignment="1" applyProtection="1">
      <alignment vertical="center" wrapText="1"/>
    </xf>
    <xf numFmtId="0" fontId="15" fillId="0" borderId="0" xfId="0" applyFont="1" applyBorder="1" applyAlignment="1" applyProtection="1">
      <alignment vertical="center"/>
    </xf>
    <xf numFmtId="0" fontId="15" fillId="0" borderId="26" xfId="0" applyFont="1" applyBorder="1" applyAlignment="1" applyProtection="1">
      <alignment vertical="center"/>
    </xf>
    <xf numFmtId="0" fontId="0" fillId="0" borderId="17" xfId="0" applyFont="1" applyBorder="1" applyAlignment="1" applyProtection="1">
      <alignment vertical="center"/>
    </xf>
    <xf numFmtId="176" fontId="15" fillId="0" borderId="17" xfId="0" applyNumberFormat="1" applyFont="1" applyBorder="1" applyAlignment="1" applyProtection="1">
      <alignment vertical="center"/>
      <protection locked="0"/>
    </xf>
    <xf numFmtId="0" fontId="15" fillId="0" borderId="20" xfId="0" applyFont="1" applyBorder="1" applyAlignment="1" applyProtection="1">
      <alignment vertical="center"/>
    </xf>
    <xf numFmtId="0" fontId="15" fillId="0" borderId="39" xfId="0" applyFont="1" applyBorder="1" applyAlignment="1" applyProtection="1">
      <alignment vertical="center" wrapText="1"/>
    </xf>
    <xf numFmtId="0" fontId="47" fillId="0" borderId="0" xfId="0" applyFont="1" applyBorder="1" applyAlignment="1">
      <alignment horizontal="center" vertical="top" wrapText="1"/>
    </xf>
    <xf numFmtId="0" fontId="11" fillId="0" borderId="0" xfId="0" applyFont="1" applyBorder="1" applyAlignment="1">
      <alignment vertical="center" textRotation="255" wrapText="1"/>
    </xf>
    <xf numFmtId="0" fontId="0" fillId="0" borderId="0" xfId="0" applyBorder="1" applyAlignment="1">
      <alignment wrapText="1"/>
    </xf>
    <xf numFmtId="0" fontId="33" fillId="0" borderId="45" xfId="0" applyFont="1" applyBorder="1" applyAlignment="1">
      <alignment horizontal="center" vertical="center" textRotation="255" wrapText="1"/>
    </xf>
    <xf numFmtId="0" fontId="0" fillId="0" borderId="33" xfId="0" applyBorder="1" applyAlignment="1">
      <alignment wrapText="1"/>
    </xf>
    <xf numFmtId="0" fontId="0" fillId="0" borderId="34" xfId="0" applyBorder="1" applyAlignment="1">
      <alignment wrapText="1"/>
    </xf>
    <xf numFmtId="0" fontId="47" fillId="0" borderId="28" xfId="0" applyFont="1" applyBorder="1" applyAlignment="1">
      <alignment horizontal="center" vertical="top" wrapText="1"/>
    </xf>
    <xf numFmtId="0" fontId="0" fillId="0" borderId="26" xfId="0" applyBorder="1" applyAlignment="1">
      <alignment wrapText="1"/>
    </xf>
    <xf numFmtId="0" fontId="33" fillId="0" borderId="33" xfId="0" applyNumberFormat="1" applyFont="1" applyBorder="1" applyAlignment="1">
      <alignment horizontal="center" vertical="center" shrinkToFit="1"/>
    </xf>
    <xf numFmtId="0" fontId="33" fillId="0" borderId="31" xfId="0" applyNumberFormat="1" applyFont="1" applyBorder="1" applyAlignment="1">
      <alignment horizontal="center" vertical="center" shrinkToFit="1"/>
    </xf>
    <xf numFmtId="0" fontId="33" fillId="0" borderId="3" xfId="0" applyFont="1" applyBorder="1" applyAlignment="1">
      <alignment horizontal="center" vertical="center" wrapText="1"/>
    </xf>
    <xf numFmtId="183" fontId="33" fillId="0" borderId="32" xfId="0" applyNumberFormat="1" applyFont="1" applyBorder="1" applyAlignment="1">
      <alignment horizontal="center" vertical="center" shrinkToFit="1"/>
    </xf>
    <xf numFmtId="183" fontId="33" fillId="0" borderId="31" xfId="0" applyNumberFormat="1" applyFont="1" applyBorder="1" applyAlignment="1">
      <alignment horizontal="center" vertical="center" shrinkToFit="1"/>
    </xf>
    <xf numFmtId="0" fontId="33" fillId="0" borderId="16" xfId="0" applyNumberFormat="1" applyFont="1" applyBorder="1" applyAlignment="1">
      <alignment horizontal="center" vertical="center" shrinkToFit="1"/>
    </xf>
    <xf numFmtId="0" fontId="33" fillId="0" borderId="17" xfId="0" applyNumberFormat="1" applyFont="1" applyBorder="1" applyAlignment="1">
      <alignment horizontal="center" vertical="center" shrinkToFit="1"/>
    </xf>
    <xf numFmtId="0" fontId="33" fillId="0" borderId="18" xfId="0" applyNumberFormat="1" applyFont="1" applyBorder="1" applyAlignment="1">
      <alignment horizontal="center" vertical="center" shrinkToFit="1"/>
    </xf>
    <xf numFmtId="0" fontId="33" fillId="0" borderId="7" xfId="0" applyFont="1" applyBorder="1" applyAlignment="1">
      <alignment horizontal="center" vertical="center" wrapText="1"/>
    </xf>
    <xf numFmtId="183" fontId="33" fillId="0" borderId="16" xfId="0" applyNumberFormat="1" applyFont="1" applyBorder="1" applyAlignment="1">
      <alignment horizontal="center" vertical="center" shrinkToFit="1"/>
    </xf>
    <xf numFmtId="183" fontId="33" fillId="0" borderId="18" xfId="0" applyNumberFormat="1" applyFont="1" applyBorder="1" applyAlignment="1">
      <alignment horizontal="center" vertical="center" shrinkToFit="1"/>
    </xf>
    <xf numFmtId="183" fontId="33" fillId="0" borderId="13" xfId="0" applyNumberFormat="1" applyFont="1" applyBorder="1" applyAlignment="1">
      <alignment horizontal="center" vertical="center" shrinkToFit="1"/>
    </xf>
    <xf numFmtId="183" fontId="33" fillId="0" borderId="14" xfId="0" applyNumberFormat="1" applyFont="1" applyBorder="1" applyAlignment="1">
      <alignment horizontal="center" vertical="center" shrinkToFit="1"/>
    </xf>
    <xf numFmtId="183" fontId="33" fillId="0" borderId="11" xfId="0" applyNumberFormat="1" applyFont="1" applyBorder="1" applyAlignment="1">
      <alignment horizontal="center" vertical="center" shrinkToFit="1"/>
    </xf>
    <xf numFmtId="49" fontId="33" fillId="0" borderId="6" xfId="0" applyNumberFormat="1" applyFont="1" applyBorder="1" applyAlignment="1" applyProtection="1">
      <alignment horizontal="center" vertical="center" wrapText="1"/>
    </xf>
    <xf numFmtId="177" fontId="33" fillId="0" borderId="6" xfId="0" applyNumberFormat="1" applyFont="1" applyBorder="1" applyAlignment="1" applyProtection="1">
      <alignment horizontal="left" vertical="center" wrapText="1"/>
    </xf>
    <xf numFmtId="177" fontId="33" fillId="0" borderId="8" xfId="0" applyNumberFormat="1" applyFont="1" applyBorder="1" applyAlignment="1" applyProtection="1">
      <alignment horizontal="left" vertical="center" wrapText="1"/>
    </xf>
    <xf numFmtId="0" fontId="33" fillId="0" borderId="14" xfId="0" applyFont="1" applyBorder="1" applyAlignment="1">
      <alignment horizontal="center" vertical="center" shrinkToFit="1"/>
    </xf>
    <xf numFmtId="0" fontId="33" fillId="0" borderId="6" xfId="0" applyFont="1" applyBorder="1" applyProtection="1">
      <alignment vertical="center"/>
    </xf>
    <xf numFmtId="0" fontId="33" fillId="0" borderId="6" xfId="0" applyFont="1" applyBorder="1" applyAlignment="1">
      <alignment horizontal="center" vertical="center" shrinkToFit="1"/>
    </xf>
    <xf numFmtId="0" fontId="33" fillId="0" borderId="8" xfId="0" applyFont="1" applyBorder="1" applyAlignment="1">
      <alignment horizontal="center" vertical="center" shrinkToFit="1"/>
    </xf>
    <xf numFmtId="0" fontId="33" fillId="0" borderId="9" xfId="0" applyFont="1" applyBorder="1" applyAlignment="1">
      <alignment vertical="center" wrapText="1"/>
    </xf>
    <xf numFmtId="0" fontId="33" fillId="0" borderId="10" xfId="0" applyFont="1" applyBorder="1" applyAlignment="1">
      <alignment vertical="center" wrapText="1"/>
    </xf>
    <xf numFmtId="0" fontId="33" fillId="0" borderId="19" xfId="0" applyFont="1" applyBorder="1" applyAlignment="1">
      <alignment vertical="center" wrapText="1"/>
    </xf>
    <xf numFmtId="0" fontId="33" fillId="0" borderId="23" xfId="0" applyFont="1" applyBorder="1" applyAlignment="1">
      <alignment vertical="center" wrapText="1"/>
    </xf>
    <xf numFmtId="0" fontId="33" fillId="0" borderId="0" xfId="0" applyFont="1" applyBorder="1" applyAlignment="1">
      <alignment vertical="center" wrapText="1"/>
    </xf>
    <xf numFmtId="0" fontId="33" fillId="0" borderId="26" xfId="0" applyFont="1" applyBorder="1" applyAlignment="1">
      <alignment vertical="center" wrapText="1"/>
    </xf>
    <xf numFmtId="0" fontId="33" fillId="0" borderId="16" xfId="0" applyFont="1" applyBorder="1" applyAlignment="1">
      <alignment vertical="center" wrapText="1"/>
    </xf>
    <xf numFmtId="0" fontId="33" fillId="0" borderId="17" xfId="0" applyFont="1" applyBorder="1" applyAlignment="1">
      <alignment vertical="center" wrapText="1"/>
    </xf>
    <xf numFmtId="0" fontId="33" fillId="0" borderId="20" xfId="0" applyFont="1" applyBorder="1" applyAlignment="1">
      <alignment vertical="center" wrapText="1"/>
    </xf>
    <xf numFmtId="0" fontId="0" fillId="0" borderId="17" xfId="0" applyBorder="1" applyAlignment="1">
      <alignment wrapText="1"/>
    </xf>
    <xf numFmtId="0" fontId="33" fillId="0" borderId="20" xfId="0" applyFont="1" applyBorder="1" applyAlignment="1">
      <alignment horizontal="center" vertical="center" wrapText="1"/>
    </xf>
    <xf numFmtId="0" fontId="48" fillId="0" borderId="9" xfId="0" applyFont="1" applyBorder="1" applyAlignment="1">
      <alignment vertical="top"/>
    </xf>
    <xf numFmtId="0" fontId="49" fillId="0" borderId="10" xfId="0" applyFont="1" applyBorder="1" applyAlignment="1">
      <alignment wrapText="1"/>
    </xf>
    <xf numFmtId="0" fontId="49" fillId="0" borderId="12" xfId="0" applyFont="1" applyBorder="1" applyAlignment="1">
      <alignment wrapText="1"/>
    </xf>
    <xf numFmtId="0" fontId="33" fillId="0" borderId="25" xfId="0" applyFont="1" applyBorder="1" applyAlignment="1">
      <alignment horizontal="center" vertical="center" textRotation="255" wrapText="1"/>
    </xf>
    <xf numFmtId="0" fontId="49" fillId="0" borderId="9" xfId="0" applyFont="1" applyBorder="1" applyAlignment="1">
      <alignment horizontal="center" vertical="center" wrapText="1"/>
    </xf>
    <xf numFmtId="0" fontId="49" fillId="0" borderId="10" xfId="0" applyFont="1" applyBorder="1" applyAlignment="1">
      <alignment horizontal="center" vertical="center" wrapText="1"/>
    </xf>
    <xf numFmtId="0" fontId="49" fillId="0" borderId="19" xfId="0" applyFont="1" applyBorder="1" applyAlignment="1">
      <alignment horizontal="center" vertical="center" wrapText="1"/>
    </xf>
    <xf numFmtId="0" fontId="33" fillId="0" borderId="0" xfId="0" applyFont="1" applyBorder="1" applyAlignment="1">
      <alignment vertical="center"/>
    </xf>
    <xf numFmtId="0" fontId="7" fillId="0" borderId="10" xfId="0" applyFont="1" applyBorder="1" applyAlignment="1">
      <alignment vertical="center" wrapText="1"/>
    </xf>
    <xf numFmtId="0" fontId="7" fillId="0" borderId="19" xfId="0" applyFont="1" applyBorder="1" applyAlignment="1">
      <alignment vertical="center" wrapText="1"/>
    </xf>
    <xf numFmtId="0" fontId="49" fillId="0" borderId="23" xfId="0" applyFont="1" applyBorder="1" applyAlignment="1">
      <alignment wrapText="1"/>
    </xf>
    <xf numFmtId="0" fontId="49" fillId="0" borderId="0" xfId="0" applyFont="1" applyBorder="1" applyAlignment="1">
      <alignment wrapText="1"/>
    </xf>
    <xf numFmtId="0" fontId="49" fillId="0" borderId="24" xfId="0" applyFont="1" applyBorder="1" applyAlignment="1">
      <alignment wrapText="1"/>
    </xf>
    <xf numFmtId="0" fontId="33" fillId="0" borderId="56" xfId="0" applyFont="1" applyBorder="1" applyAlignment="1">
      <alignment horizontal="center" vertical="center" textRotation="255" wrapText="1"/>
    </xf>
    <xf numFmtId="0" fontId="49" fillId="0" borderId="23" xfId="0" applyFont="1" applyBorder="1" applyAlignment="1">
      <alignment horizontal="center" vertical="center" wrapText="1"/>
    </xf>
    <xf numFmtId="0" fontId="49" fillId="0" borderId="0" xfId="0" applyFont="1" applyBorder="1" applyAlignment="1">
      <alignment horizontal="center" vertical="center" wrapText="1"/>
    </xf>
    <xf numFmtId="0" fontId="49" fillId="0" borderId="26" xfId="0" applyFont="1" applyBorder="1" applyAlignment="1">
      <alignment horizontal="center" vertical="center" wrapText="1"/>
    </xf>
    <xf numFmtId="0" fontId="7" fillId="0" borderId="0" xfId="0" applyFont="1" applyBorder="1" applyAlignment="1">
      <alignment horizontal="right" vertical="center" wrapText="1"/>
    </xf>
    <xf numFmtId="0" fontId="7" fillId="0" borderId="26" xfId="0" applyFont="1" applyBorder="1" applyAlignment="1">
      <alignment horizontal="right" vertical="center" wrapText="1"/>
    </xf>
    <xf numFmtId="0" fontId="48" fillId="0" borderId="23" xfId="0" applyFont="1" applyBorder="1" applyAlignment="1"/>
    <xf numFmtId="0" fontId="0" fillId="0" borderId="23" xfId="0" applyBorder="1" applyAlignment="1">
      <alignment wrapText="1"/>
    </xf>
    <xf numFmtId="0" fontId="50" fillId="0" borderId="23" xfId="0" applyFont="1" applyBorder="1" applyAlignment="1">
      <alignment horizontal="left" wrapText="1"/>
    </xf>
    <xf numFmtId="0" fontId="50" fillId="0" borderId="0" xfId="0" applyFont="1" applyBorder="1" applyAlignment="1">
      <alignment horizontal="left" wrapText="1"/>
    </xf>
    <xf numFmtId="0" fontId="50" fillId="0" borderId="24" xfId="0" applyFont="1" applyBorder="1" applyAlignment="1">
      <alignment horizontal="left" wrapText="1"/>
    </xf>
    <xf numFmtId="0" fontId="33" fillId="0" borderId="0" xfId="0" applyFont="1" applyBorder="1" applyAlignment="1"/>
    <xf numFmtId="0" fontId="33" fillId="0" borderId="0" xfId="0" applyFont="1" applyBorder="1" applyAlignment="1">
      <alignment horizontal="left" vertical="center"/>
    </xf>
    <xf numFmtId="176" fontId="43" fillId="0" borderId="17" xfId="0" applyNumberFormat="1" applyFont="1" applyBorder="1" applyAlignment="1">
      <alignment horizontal="right" vertical="center" wrapText="1"/>
    </xf>
    <xf numFmtId="0" fontId="0" fillId="0" borderId="17" xfId="0" applyFont="1" applyBorder="1" applyAlignment="1">
      <alignment horizontal="left" vertical="center"/>
    </xf>
    <xf numFmtId="0" fontId="0" fillId="0" borderId="17" xfId="0" applyBorder="1" applyAlignment="1">
      <alignment vertical="center" wrapText="1"/>
    </xf>
    <xf numFmtId="0" fontId="0" fillId="0" borderId="20" xfId="0" applyBorder="1" applyAlignment="1">
      <alignment vertical="center" wrapText="1"/>
    </xf>
    <xf numFmtId="0" fontId="0" fillId="0" borderId="23" xfId="0" applyFont="1" applyBorder="1" applyAlignment="1">
      <alignment vertical="center" wrapText="1"/>
    </xf>
    <xf numFmtId="0" fontId="0" fillId="0" borderId="0" xfId="0" applyFont="1" applyBorder="1" applyAlignment="1">
      <alignment vertical="center" wrapText="1"/>
    </xf>
    <xf numFmtId="176" fontId="43" fillId="0" borderId="0" xfId="0" applyNumberFormat="1" applyFont="1" applyBorder="1" applyAlignment="1">
      <alignment horizontal="right" vertical="center" wrapText="1"/>
    </xf>
    <xf numFmtId="0" fontId="0" fillId="0" borderId="0" xfId="0" applyFont="1" applyBorder="1" applyAlignment="1">
      <alignment horizontal="left" vertical="center"/>
    </xf>
    <xf numFmtId="0" fontId="33" fillId="0" borderId="0" xfId="0" applyFont="1" applyBorder="1" applyAlignment="1">
      <alignment horizontal="center" vertical="center" textRotation="255" wrapText="1"/>
    </xf>
    <xf numFmtId="0" fontId="0" fillId="0" borderId="0" xfId="0" applyBorder="1" applyAlignment="1">
      <alignment vertical="center" wrapText="1"/>
    </xf>
    <xf numFmtId="0" fontId="0" fillId="0" borderId="26" xfId="0" applyBorder="1" applyAlignment="1">
      <alignment vertical="center" wrapText="1"/>
    </xf>
    <xf numFmtId="0" fontId="32" fillId="0" borderId="23" xfId="0" applyFont="1" applyBorder="1" applyAlignment="1">
      <alignment vertical="center" wrapText="1"/>
    </xf>
    <xf numFmtId="0" fontId="32" fillId="0" borderId="0" xfId="0" applyFont="1" applyBorder="1" applyAlignment="1">
      <alignment vertical="center" wrapText="1"/>
    </xf>
    <xf numFmtId="0" fontId="32" fillId="0" borderId="0" xfId="0" applyFont="1" applyBorder="1" applyAlignment="1">
      <alignment horizontal="center" vertical="center"/>
    </xf>
    <xf numFmtId="176" fontId="51" fillId="0" borderId="0" xfId="0" applyNumberFormat="1" applyFont="1" applyBorder="1" applyAlignment="1">
      <alignment horizontal="center" vertical="center" wrapText="1"/>
    </xf>
    <xf numFmtId="0" fontId="32" fillId="0" borderId="26" xfId="0" applyFont="1" applyBorder="1" applyAlignment="1">
      <alignment vertical="center" wrapText="1"/>
    </xf>
    <xf numFmtId="0" fontId="7" fillId="0" borderId="2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6" xfId="0" applyFont="1" applyBorder="1" applyAlignment="1">
      <alignment horizontal="center" vertical="center" wrapText="1"/>
    </xf>
    <xf numFmtId="0" fontId="33" fillId="0" borderId="0" xfId="0" applyFont="1" applyBorder="1" applyAlignment="1">
      <alignment horizontal="left" vertical="center" wrapText="1"/>
    </xf>
    <xf numFmtId="0" fontId="33" fillId="0" borderId="23" xfId="0" applyFont="1" applyBorder="1" applyAlignment="1">
      <alignment horizontal="left" vertical="center" wrapText="1"/>
    </xf>
    <xf numFmtId="0" fontId="33" fillId="0" borderId="26" xfId="0" applyFont="1" applyBorder="1" applyAlignment="1">
      <alignment horizontal="left" vertical="center" wrapText="1"/>
    </xf>
    <xf numFmtId="176" fontId="52" fillId="0" borderId="17" xfId="0" applyNumberFormat="1" applyFont="1" applyBorder="1" applyAlignment="1">
      <alignment vertical="center" wrapText="1"/>
    </xf>
    <xf numFmtId="0" fontId="0" fillId="0" borderId="9" xfId="0" applyBorder="1" applyAlignment="1">
      <alignment wrapText="1"/>
    </xf>
    <xf numFmtId="0" fontId="0" fillId="0" borderId="10" xfId="0" applyBorder="1" applyAlignment="1">
      <alignment wrapText="1"/>
    </xf>
    <xf numFmtId="0" fontId="0" fillId="0" borderId="19" xfId="0" applyBorder="1" applyAlignment="1">
      <alignment wrapText="1"/>
    </xf>
    <xf numFmtId="0" fontId="7" fillId="0" borderId="9" xfId="0" applyFont="1" applyBorder="1" applyAlignment="1">
      <alignment horizontal="right" vertical="center" wrapText="1"/>
    </xf>
    <xf numFmtId="0" fontId="7" fillId="0" borderId="10" xfId="0" applyFont="1" applyBorder="1" applyAlignment="1">
      <alignment horizontal="right" vertical="center" wrapText="1"/>
    </xf>
    <xf numFmtId="0" fontId="43" fillId="0" borderId="10" xfId="0" applyFont="1" applyBorder="1" applyAlignment="1" applyProtection="1">
      <alignment horizontal="center" vertical="center" wrapText="1"/>
      <protection locked="0"/>
    </xf>
    <xf numFmtId="176" fontId="43" fillId="0" borderId="10" xfId="0" applyNumberFormat="1" applyFont="1" applyBorder="1" applyAlignment="1" applyProtection="1">
      <alignment horizontal="center" vertical="center" shrinkToFit="1"/>
      <protection locked="0"/>
    </xf>
    <xf numFmtId="0" fontId="43" fillId="0" borderId="10" xfId="0" applyFont="1" applyBorder="1" applyAlignment="1" applyProtection="1">
      <alignment horizontal="center" vertical="center" wrapText="1"/>
    </xf>
    <xf numFmtId="0" fontId="43" fillId="0" borderId="10" xfId="0" applyFont="1" applyBorder="1" applyAlignment="1" applyProtection="1">
      <alignment horizontal="left" vertical="center" wrapText="1"/>
    </xf>
    <xf numFmtId="0" fontId="43" fillId="0" borderId="10" xfId="0" applyFont="1" applyBorder="1" applyAlignment="1" applyProtection="1">
      <alignment vertical="center" shrinkToFit="1"/>
      <protection locked="0"/>
    </xf>
    <xf numFmtId="0" fontId="43" fillId="0" borderId="19" xfId="0" applyFont="1" applyBorder="1" applyAlignment="1" applyProtection="1">
      <alignment vertical="center" wrapText="1"/>
    </xf>
    <xf numFmtId="0" fontId="7" fillId="0" borderId="52" xfId="0" applyFont="1" applyBorder="1" applyAlignment="1">
      <alignment horizontal="right" vertical="center" wrapText="1"/>
    </xf>
    <xf numFmtId="0" fontId="7" fillId="0" borderId="28" xfId="0" applyFont="1" applyBorder="1" applyAlignment="1">
      <alignment horizontal="right" vertical="center" wrapText="1"/>
    </xf>
    <xf numFmtId="0" fontId="43" fillId="0" borderId="28" xfId="0" applyFont="1" applyBorder="1" applyAlignment="1" applyProtection="1">
      <alignment horizontal="center" vertical="center" wrapText="1"/>
      <protection locked="0"/>
    </xf>
    <xf numFmtId="176" fontId="43" fillId="0" borderId="28" xfId="0" applyNumberFormat="1" applyFont="1" applyBorder="1" applyAlignment="1" applyProtection="1">
      <alignment horizontal="center" vertical="center" shrinkToFit="1"/>
      <protection locked="0"/>
    </xf>
    <xf numFmtId="0" fontId="43" fillId="0" borderId="28" xfId="0" applyFont="1" applyBorder="1" applyAlignment="1" applyProtection="1">
      <alignment horizontal="center" vertical="center" wrapText="1"/>
    </xf>
    <xf numFmtId="0" fontId="33" fillId="0" borderId="50" xfId="0" applyFont="1" applyBorder="1" applyAlignment="1">
      <alignment horizontal="center" vertical="center" textRotation="255" wrapText="1"/>
    </xf>
    <xf numFmtId="0" fontId="0" fillId="0" borderId="52" xfId="0" applyBorder="1" applyAlignment="1">
      <alignment wrapText="1"/>
    </xf>
    <xf numFmtId="0" fontId="33" fillId="0" borderId="28" xfId="0" applyFont="1" applyBorder="1" applyAlignment="1">
      <alignment horizontal="center" vertical="top" wrapText="1"/>
    </xf>
    <xf numFmtId="0" fontId="33" fillId="0" borderId="29" xfId="0" applyFont="1" applyBorder="1" applyAlignment="1">
      <alignment horizontal="center" vertical="top" wrapText="1"/>
    </xf>
    <xf numFmtId="0" fontId="0" fillId="0" borderId="0" xfId="0" applyFont="1">
      <alignment vertical="center"/>
    </xf>
    <xf numFmtId="0" fontId="43" fillId="0" borderId="28" xfId="0" applyFont="1" applyBorder="1" applyAlignment="1">
      <alignment horizontal="center" vertical="top" wrapText="1"/>
    </xf>
    <xf numFmtId="183" fontId="1" fillId="0" borderId="2" xfId="0" applyNumberFormat="1" applyFont="1" applyBorder="1" applyAlignment="1" applyProtection="1">
      <alignment horizontal="center" vertical="center" wrapText="1"/>
    </xf>
    <xf numFmtId="49" fontId="1" fillId="0" borderId="32" xfId="0" applyNumberFormat="1" applyFont="1" applyBorder="1" applyAlignment="1" applyProtection="1">
      <alignment horizontal="center" vertical="center" wrapText="1"/>
    </xf>
    <xf numFmtId="0" fontId="1" fillId="0" borderId="33" xfId="0" applyFont="1" applyBorder="1" applyProtection="1">
      <alignment vertical="center"/>
    </xf>
    <xf numFmtId="0" fontId="1" fillId="0" borderId="31" xfId="0" applyFont="1" applyBorder="1" applyProtection="1">
      <alignment vertical="center"/>
    </xf>
    <xf numFmtId="183" fontId="1" fillId="0" borderId="32" xfId="0" applyNumberFormat="1" applyFont="1" applyBorder="1" applyAlignment="1" applyProtection="1">
      <alignment horizontal="center" vertical="center" wrapText="1"/>
    </xf>
    <xf numFmtId="183" fontId="1" fillId="0" borderId="33" xfId="0" applyNumberFormat="1" applyFont="1" applyBorder="1" applyProtection="1">
      <alignment vertical="center"/>
    </xf>
    <xf numFmtId="183" fontId="1" fillId="0" borderId="31" xfId="0" applyNumberFormat="1" applyFont="1" applyBorder="1" applyProtection="1">
      <alignment vertical="center"/>
    </xf>
    <xf numFmtId="184" fontId="1" fillId="0" borderId="32" xfId="0" applyNumberFormat="1" applyFont="1" applyBorder="1" applyAlignment="1" applyProtection="1">
      <alignment horizontal="center" vertical="center" wrapText="1"/>
    </xf>
    <xf numFmtId="184" fontId="1" fillId="0" borderId="33" xfId="0" applyNumberFormat="1" applyFont="1" applyBorder="1" applyAlignment="1" applyProtection="1">
      <alignment horizontal="center" vertical="center" wrapText="1"/>
    </xf>
    <xf numFmtId="184" fontId="1" fillId="0" borderId="34" xfId="0" applyNumberFormat="1" applyFont="1" applyBorder="1" applyAlignment="1" applyProtection="1">
      <alignment horizontal="center" vertical="center" wrapText="1"/>
    </xf>
    <xf numFmtId="183" fontId="1" fillId="0" borderId="6" xfId="0" applyNumberFormat="1" applyFont="1" applyBorder="1" applyAlignment="1" applyProtection="1">
      <alignment horizontal="center" vertical="center" wrapText="1"/>
    </xf>
    <xf numFmtId="0" fontId="1" fillId="0" borderId="16" xfId="0" applyFont="1" applyBorder="1" applyProtection="1">
      <alignment vertical="center"/>
    </xf>
    <xf numFmtId="0" fontId="1" fillId="0" borderId="17" xfId="0" applyFont="1" applyBorder="1" applyProtection="1">
      <alignment vertical="center"/>
    </xf>
    <xf numFmtId="0" fontId="1" fillId="0" borderId="18" xfId="0" applyFont="1" applyBorder="1" applyProtection="1">
      <alignment vertical="center"/>
    </xf>
    <xf numFmtId="183" fontId="1" fillId="0" borderId="16" xfId="0" applyNumberFormat="1" applyFont="1" applyBorder="1" applyProtection="1">
      <alignment vertical="center"/>
    </xf>
    <xf numFmtId="183" fontId="1" fillId="0" borderId="17" xfId="0" applyNumberFormat="1" applyFont="1" applyBorder="1" applyProtection="1">
      <alignment vertical="center"/>
    </xf>
    <xf numFmtId="183" fontId="1" fillId="0" borderId="18" xfId="0" applyNumberFormat="1" applyFont="1" applyBorder="1" applyProtection="1">
      <alignment vertical="center"/>
    </xf>
    <xf numFmtId="183" fontId="1" fillId="0" borderId="16" xfId="0" applyNumberFormat="1" applyFont="1" applyBorder="1" applyAlignment="1" applyProtection="1">
      <alignment horizontal="center" vertical="center" wrapText="1"/>
    </xf>
    <xf numFmtId="183" fontId="1" fillId="0" borderId="17" xfId="0" applyNumberFormat="1" applyFont="1" applyBorder="1" applyAlignment="1" applyProtection="1">
      <alignment horizontal="center" vertical="center" wrapText="1"/>
    </xf>
    <xf numFmtId="183" fontId="1" fillId="0" borderId="20" xfId="0" applyNumberFormat="1" applyFont="1" applyBorder="1" applyAlignment="1" applyProtection="1">
      <alignment horizontal="center" vertical="center" wrapText="1"/>
    </xf>
    <xf numFmtId="0" fontId="1" fillId="0" borderId="21" xfId="0" applyFont="1" applyBorder="1" applyAlignment="1">
      <alignment horizontal="center" vertical="center" wrapText="1"/>
    </xf>
    <xf numFmtId="0" fontId="1" fillId="0" borderId="10" xfId="0" applyFont="1" applyBorder="1" applyAlignment="1">
      <alignment horizontal="center" vertical="center" wrapText="1"/>
    </xf>
    <xf numFmtId="183" fontId="0" fillId="0" borderId="9" xfId="0" applyNumberFormat="1" applyFont="1" applyBorder="1" applyAlignment="1">
      <alignment horizontal="left" vertical="center" shrinkToFit="1"/>
    </xf>
    <xf numFmtId="183" fontId="0" fillId="0" borderId="10" xfId="0" applyNumberFormat="1" applyFont="1" applyBorder="1" applyAlignment="1">
      <alignment horizontal="left" vertical="center" shrinkToFit="1"/>
    </xf>
    <xf numFmtId="183" fontId="0" fillId="0" borderId="19" xfId="0" applyNumberFormat="1" applyFont="1" applyBorder="1" applyAlignment="1">
      <alignment horizontal="left" vertical="center" shrinkToFit="1"/>
    </xf>
    <xf numFmtId="0" fontId="1" fillId="0" borderId="35" xfId="0" applyFont="1" applyBorder="1" applyAlignment="1">
      <alignment horizontal="center" vertical="center" wrapText="1"/>
    </xf>
    <xf numFmtId="0" fontId="1" fillId="0" borderId="17" xfId="0" applyFont="1" applyBorder="1" applyAlignment="1">
      <alignment horizontal="center" vertical="center" wrapText="1"/>
    </xf>
    <xf numFmtId="183" fontId="0" fillId="0" borderId="16" xfId="0" applyNumberFormat="1" applyFont="1" applyBorder="1" applyAlignment="1">
      <alignment horizontal="left" vertical="center" shrinkToFit="1"/>
    </xf>
    <xf numFmtId="183" fontId="0" fillId="0" borderId="17" xfId="0" applyNumberFormat="1" applyFont="1" applyBorder="1" applyAlignment="1">
      <alignment horizontal="left" vertical="center" shrinkToFit="1"/>
    </xf>
    <xf numFmtId="183" fontId="0" fillId="0" borderId="20" xfId="0" applyNumberFormat="1" applyFont="1" applyBorder="1" applyAlignment="1">
      <alignment horizontal="left" vertical="center" shrinkToFit="1"/>
    </xf>
    <xf numFmtId="0" fontId="53" fillId="0" borderId="9" xfId="0" applyFont="1" applyBorder="1" applyAlignment="1">
      <alignment horizontal="center" vertical="center" wrapText="1"/>
    </xf>
    <xf numFmtId="0" fontId="53" fillId="0" borderId="10" xfId="0" applyFont="1" applyBorder="1" applyAlignment="1">
      <alignment horizontal="center" vertical="center" wrapText="1"/>
    </xf>
    <xf numFmtId="0" fontId="53" fillId="0" borderId="19" xfId="0" applyFont="1" applyBorder="1" applyAlignment="1">
      <alignment horizontal="center" vertical="center" wrapText="1"/>
    </xf>
    <xf numFmtId="0" fontId="53" fillId="0" borderId="16" xfId="0" applyFont="1" applyBorder="1" applyAlignment="1">
      <alignment horizontal="center" vertical="center" wrapText="1"/>
    </xf>
    <xf numFmtId="0" fontId="53" fillId="0" borderId="17" xfId="0" applyFont="1" applyBorder="1" applyAlignment="1">
      <alignment horizontal="center" vertical="center" wrapText="1"/>
    </xf>
    <xf numFmtId="0" fontId="53" fillId="0" borderId="2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vertical="center" wrapText="1"/>
    </xf>
    <xf numFmtId="0" fontId="0" fillId="0" borderId="10" xfId="0" applyFont="1" applyBorder="1">
      <alignment vertical="center"/>
    </xf>
    <xf numFmtId="0" fontId="0" fillId="0" borderId="0" xfId="0" applyFont="1" applyAlignment="1">
      <alignment horizontal="center" vertical="center"/>
    </xf>
    <xf numFmtId="0" fontId="0" fillId="0" borderId="10" xfId="0" applyFont="1" applyBorder="1" applyAlignment="1">
      <alignment horizontal="center" vertical="center"/>
    </xf>
    <xf numFmtId="0" fontId="0" fillId="0" borderId="19" xfId="0" applyFont="1" applyBorder="1">
      <alignment vertical="center"/>
    </xf>
    <xf numFmtId="0" fontId="1" fillId="0" borderId="22" xfId="0" applyFont="1" applyBorder="1" applyAlignment="1">
      <alignment horizontal="center" vertical="center" wrapText="1"/>
    </xf>
    <xf numFmtId="0" fontId="1" fillId="0" borderId="0" xfId="0" applyFont="1" applyAlignment="1">
      <alignment horizontal="center" vertical="center" wrapText="1"/>
    </xf>
    <xf numFmtId="0" fontId="1" fillId="0" borderId="24" xfId="0" applyFont="1" applyBorder="1" applyAlignment="1">
      <alignment horizontal="center" vertical="center" wrapText="1"/>
    </xf>
    <xf numFmtId="0" fontId="1" fillId="0" borderId="23" xfId="0" applyFont="1" applyBorder="1" applyAlignment="1">
      <alignment vertical="center" wrapText="1"/>
    </xf>
    <xf numFmtId="0" fontId="0" fillId="0" borderId="26" xfId="0" applyFont="1" applyBorder="1">
      <alignment vertical="center"/>
    </xf>
    <xf numFmtId="0" fontId="1" fillId="0" borderId="18" xfId="0" applyFont="1" applyBorder="1" applyAlignment="1">
      <alignment horizontal="center" vertical="center" wrapText="1"/>
    </xf>
    <xf numFmtId="0" fontId="1" fillId="0" borderId="16" xfId="0" applyFont="1" applyBorder="1" applyAlignment="1">
      <alignment vertical="center" wrapText="1"/>
    </xf>
    <xf numFmtId="0" fontId="0" fillId="0" borderId="17" xfId="0" applyFont="1" applyBorder="1">
      <alignment vertical="center"/>
    </xf>
    <xf numFmtId="0" fontId="0" fillId="0" borderId="17" xfId="0" applyFont="1" applyBorder="1" applyAlignment="1">
      <alignment horizontal="center" vertical="center"/>
    </xf>
    <xf numFmtId="0" fontId="0" fillId="0" borderId="20" xfId="0" applyFont="1" applyBorder="1">
      <alignment vertical="center"/>
    </xf>
    <xf numFmtId="49" fontId="12" fillId="0" borderId="5" xfId="0" applyNumberFormat="1" applyFont="1" applyBorder="1" applyAlignment="1" applyProtection="1">
      <alignment horizontal="center" vertical="center" textRotation="255" wrapText="1"/>
    </xf>
    <xf numFmtId="49" fontId="12" fillId="0" borderId="6" xfId="0" applyNumberFormat="1" applyFont="1" applyBorder="1" applyAlignment="1" applyProtection="1">
      <alignment horizontal="center" vertical="center" textRotation="255" wrapText="1"/>
    </xf>
    <xf numFmtId="0" fontId="12" fillId="0" borderId="6" xfId="0" applyFont="1" applyBorder="1" applyAlignment="1" applyProtection="1">
      <alignment horizontal="left" vertical="top" wrapText="1"/>
    </xf>
    <xf numFmtId="0" fontId="12" fillId="0" borderId="8" xfId="0" applyFont="1" applyBorder="1" applyAlignment="1" applyProtection="1">
      <alignment horizontal="left" vertical="top" wrapText="1"/>
    </xf>
    <xf numFmtId="0" fontId="1" fillId="0" borderId="6" xfId="0" applyFont="1" applyBorder="1" applyAlignment="1" applyProtection="1">
      <alignment horizontal="left" vertical="center" wrapText="1"/>
    </xf>
    <xf numFmtId="0" fontId="1" fillId="0" borderId="8" xfId="0" applyFont="1" applyBorder="1" applyAlignment="1" applyProtection="1">
      <alignment horizontal="left"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49" fontId="54" fillId="0" borderId="10" xfId="0" applyNumberFormat="1" applyFont="1" applyBorder="1" applyAlignment="1">
      <alignment horizontal="center" vertical="center" wrapText="1"/>
    </xf>
    <xf numFmtId="0" fontId="0" fillId="0" borderId="10" xfId="0" applyBorder="1" applyAlignment="1">
      <alignment horizontal="left" vertical="center" wrapText="1"/>
    </xf>
    <xf numFmtId="0" fontId="0" fillId="0" borderId="19" xfId="0" applyBorder="1" applyAlignment="1">
      <alignment horizontal="left" vertical="center" wrapText="1"/>
    </xf>
    <xf numFmtId="0" fontId="0" fillId="0" borderId="23" xfId="0" applyBorder="1" applyAlignment="1">
      <alignment horizontal="center" vertical="center" wrapText="1"/>
    </xf>
    <xf numFmtId="0" fontId="0" fillId="0" borderId="0" xfId="0" applyBorder="1" applyAlignment="1">
      <alignment horizontal="center" vertical="center" wrapText="1"/>
    </xf>
    <xf numFmtId="49" fontId="54" fillId="0" borderId="0"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0" fontId="1" fillId="0" borderId="0" xfId="0" applyFont="1" applyBorder="1" applyAlignment="1">
      <alignment horizontal="center" vertical="center" wrapText="1"/>
    </xf>
    <xf numFmtId="178" fontId="0" fillId="0" borderId="16" xfId="0" applyNumberFormat="1" applyFont="1" applyBorder="1" applyAlignment="1">
      <alignment vertical="center" wrapText="1"/>
    </xf>
    <xf numFmtId="178" fontId="0" fillId="0" borderId="17" xfId="0" applyNumberFormat="1" applyBorder="1" applyAlignment="1">
      <alignment vertical="center" wrapText="1"/>
    </xf>
    <xf numFmtId="178" fontId="55" fillId="0" borderId="17" xfId="0" applyNumberFormat="1" applyFont="1" applyBorder="1" applyAlignment="1">
      <alignment horizontal="center" vertical="center" wrapText="1"/>
    </xf>
    <xf numFmtId="178" fontId="0" fillId="0" borderId="20" xfId="0" applyNumberFormat="1" applyBorder="1" applyAlignment="1">
      <alignment vertical="center" wrapText="1"/>
    </xf>
    <xf numFmtId="49" fontId="1" fillId="0" borderId="54" xfId="0" applyNumberFormat="1" applyFont="1" applyBorder="1" applyAlignment="1">
      <alignment horizontal="left" vertical="top" wrapText="1"/>
    </xf>
    <xf numFmtId="49" fontId="1" fillId="0" borderId="25" xfId="0" applyNumberFormat="1" applyFont="1" applyBorder="1" applyAlignment="1">
      <alignment horizontal="left" vertical="top" wrapText="1"/>
    </xf>
    <xf numFmtId="49" fontId="1" fillId="0" borderId="41" xfId="0" applyNumberFormat="1" applyFont="1" applyBorder="1" applyAlignment="1">
      <alignment horizontal="left" vertical="top" wrapText="1"/>
    </xf>
    <xf numFmtId="49" fontId="1" fillId="0" borderId="49" xfId="0" applyNumberFormat="1" applyFont="1" applyBorder="1" applyAlignment="1">
      <alignment horizontal="left" vertical="top" wrapText="1"/>
    </xf>
    <xf numFmtId="49" fontId="1" fillId="0" borderId="56" xfId="0" applyNumberFormat="1" applyFont="1" applyBorder="1" applyAlignment="1">
      <alignment horizontal="left" vertical="top" wrapText="1"/>
    </xf>
    <xf numFmtId="49" fontId="1" fillId="0" borderId="57" xfId="0" applyNumberFormat="1" applyFont="1" applyBorder="1" applyAlignment="1">
      <alignment horizontal="left" vertical="top" wrapText="1"/>
    </xf>
    <xf numFmtId="49" fontId="14" fillId="0" borderId="22" xfId="0" applyNumberFormat="1" applyFont="1" applyBorder="1" applyAlignment="1">
      <alignment horizontal="center" vertical="center" wrapText="1"/>
    </xf>
    <xf numFmtId="49" fontId="14" fillId="0" borderId="0" xfId="0" applyNumberFormat="1" applyFont="1" applyBorder="1" applyAlignment="1">
      <alignment horizontal="center" vertical="center" wrapText="1"/>
    </xf>
    <xf numFmtId="49" fontId="14" fillId="0" borderId="24" xfId="0" applyNumberFormat="1" applyFont="1" applyBorder="1" applyAlignment="1">
      <alignment horizontal="center" vertical="center" wrapText="1"/>
    </xf>
    <xf numFmtId="49" fontId="14" fillId="0" borderId="23" xfId="0" applyNumberFormat="1" applyFont="1" applyBorder="1" applyAlignment="1">
      <alignment horizontal="center" vertical="center" wrapText="1"/>
    </xf>
    <xf numFmtId="49" fontId="14" fillId="0" borderId="23" xfId="0" applyNumberFormat="1" applyFont="1" applyBorder="1" applyAlignment="1">
      <alignment horizontal="left" vertical="top" wrapText="1"/>
    </xf>
    <xf numFmtId="49" fontId="14" fillId="0" borderId="0" xfId="0" applyNumberFormat="1" applyFont="1" applyBorder="1" applyAlignment="1">
      <alignment horizontal="left" vertical="top" wrapText="1"/>
    </xf>
    <xf numFmtId="49" fontId="14" fillId="0" borderId="26" xfId="0" applyNumberFormat="1" applyFont="1" applyBorder="1" applyAlignment="1">
      <alignment horizontal="left" vertical="top" wrapText="1"/>
    </xf>
    <xf numFmtId="49" fontId="1" fillId="0" borderId="49" xfId="0" applyNumberFormat="1" applyFont="1" applyBorder="1" applyAlignment="1">
      <alignment horizontal="center" vertical="top" wrapText="1"/>
    </xf>
    <xf numFmtId="49" fontId="1" fillId="0" borderId="56" xfId="0" applyNumberFormat="1" applyFont="1" applyBorder="1" applyAlignment="1">
      <alignment horizontal="center" vertical="top" wrapText="1"/>
    </xf>
    <xf numFmtId="49" fontId="1" fillId="0" borderId="57" xfId="0" applyNumberFormat="1" applyFont="1" applyBorder="1" applyAlignment="1">
      <alignment horizontal="center" vertical="top" wrapText="1"/>
    </xf>
    <xf numFmtId="49" fontId="1" fillId="0" borderId="50" xfId="0" applyNumberFormat="1" applyFont="1" applyBorder="1" applyAlignment="1">
      <alignment horizontal="center" vertical="top" wrapText="1"/>
    </xf>
    <xf numFmtId="49" fontId="1" fillId="0" borderId="43" xfId="0" applyNumberFormat="1" applyFont="1" applyBorder="1" applyAlignment="1">
      <alignment horizontal="center" vertical="top" wrapText="1"/>
    </xf>
    <xf numFmtId="49" fontId="1" fillId="0" borderId="58" xfId="0" applyNumberFormat="1" applyFont="1" applyBorder="1" applyAlignment="1">
      <alignment horizontal="center" vertical="top" wrapText="1"/>
    </xf>
    <xf numFmtId="0" fontId="0" fillId="0" borderId="0" xfId="0" applyFont="1" applyAlignment="1">
      <alignment vertical="center"/>
    </xf>
    <xf numFmtId="0" fontId="0" fillId="0" borderId="0" xfId="0" applyAlignment="1">
      <alignment vertical="center"/>
    </xf>
    <xf numFmtId="0" fontId="56" fillId="0" borderId="0" xfId="0" applyFont="1" applyBorder="1" applyAlignment="1">
      <alignment horizontal="center" vertical="center" wrapText="1"/>
    </xf>
    <xf numFmtId="0" fontId="33" fillId="0" borderId="1" xfId="0" applyFont="1" applyBorder="1" applyAlignment="1">
      <alignment horizontal="center" vertical="center" wrapText="1"/>
    </xf>
    <xf numFmtId="177" fontId="33" fillId="0" borderId="2" xfId="0" applyNumberFormat="1" applyFont="1" applyBorder="1" applyAlignment="1">
      <alignment horizontal="center" vertical="center" shrinkToFit="1"/>
    </xf>
    <xf numFmtId="177" fontId="33" fillId="0" borderId="4" xfId="0" applyNumberFormat="1" applyFont="1" applyBorder="1" applyAlignment="1">
      <alignment horizontal="center" vertical="center" shrinkToFit="1"/>
    </xf>
    <xf numFmtId="177" fontId="33" fillId="0" borderId="6" xfId="0" applyNumberFormat="1" applyFont="1" applyBorder="1" applyAlignment="1">
      <alignment horizontal="center" vertical="center" shrinkToFit="1"/>
    </xf>
    <xf numFmtId="177" fontId="33" fillId="0" borderId="8" xfId="0" applyNumberFormat="1" applyFont="1" applyBorder="1" applyAlignment="1">
      <alignment horizontal="center" vertical="center" shrinkToFit="1"/>
    </xf>
    <xf numFmtId="49" fontId="33" fillId="0" borderId="6" xfId="0" applyNumberFormat="1" applyFont="1" applyBorder="1" applyAlignment="1">
      <alignment horizontal="center" vertical="center" shrinkToFit="1"/>
    </xf>
    <xf numFmtId="0" fontId="33" fillId="0" borderId="6" xfId="0" applyNumberFormat="1" applyFont="1" applyBorder="1" applyAlignment="1">
      <alignment horizontal="center" vertical="center" shrinkToFit="1"/>
    </xf>
    <xf numFmtId="49" fontId="33" fillId="0" borderId="8" xfId="0" applyNumberFormat="1" applyFont="1" applyBorder="1" applyAlignment="1">
      <alignment horizontal="center" vertical="center" wrapText="1"/>
    </xf>
    <xf numFmtId="0" fontId="33" fillId="0" borderId="21" xfId="0" applyFont="1" applyBorder="1" applyAlignment="1">
      <alignment horizontal="center" vertical="center" wrapText="1"/>
    </xf>
    <xf numFmtId="177" fontId="33" fillId="0" borderId="9" xfId="0" applyNumberFormat="1" applyFont="1" applyBorder="1" applyAlignment="1">
      <alignment horizontal="center" vertical="center" wrapText="1"/>
    </xf>
    <xf numFmtId="177" fontId="33" fillId="0" borderId="10" xfId="0" applyNumberFormat="1" applyFont="1" applyBorder="1" applyAlignment="1">
      <alignment horizontal="center" vertical="center" wrapText="1"/>
    </xf>
    <xf numFmtId="177" fontId="33" fillId="0" borderId="12" xfId="0" applyNumberFormat="1" applyFont="1" applyBorder="1" applyAlignment="1">
      <alignment horizontal="center" vertical="center" wrapText="1"/>
    </xf>
    <xf numFmtId="0" fontId="33" fillId="0" borderId="22" xfId="0" applyFont="1" applyBorder="1" applyAlignment="1">
      <alignment horizontal="center" vertical="center" wrapText="1"/>
    </xf>
    <xf numFmtId="0" fontId="33" fillId="0" borderId="24" xfId="0" applyFont="1" applyBorder="1" applyAlignment="1">
      <alignment horizontal="center" vertical="center" wrapText="1"/>
    </xf>
    <xf numFmtId="183" fontId="33" fillId="0" borderId="6" xfId="0" applyNumberFormat="1" applyFont="1" applyBorder="1" applyAlignment="1">
      <alignment horizontal="center" vertical="center" wrapText="1"/>
    </xf>
    <xf numFmtId="177" fontId="0" fillId="0" borderId="13" xfId="0" applyNumberFormat="1" applyFont="1" applyBorder="1" applyAlignment="1">
      <alignment horizontal="center" vertical="center" wrapText="1"/>
    </xf>
    <xf numFmtId="177" fontId="0" fillId="0" borderId="14" xfId="0" applyNumberFormat="1" applyBorder="1" applyAlignment="1">
      <alignment horizontal="center" vertical="center" wrapText="1"/>
    </xf>
    <xf numFmtId="177" fontId="0" fillId="0" borderId="15" xfId="0" applyNumberFormat="1" applyBorder="1" applyAlignment="1">
      <alignment horizontal="center" vertical="center" wrapText="1"/>
    </xf>
    <xf numFmtId="0" fontId="33" fillId="0" borderId="21" xfId="0" applyFont="1" applyBorder="1" applyAlignment="1">
      <alignment vertical="center" textRotation="255" wrapText="1"/>
    </xf>
    <xf numFmtId="0" fontId="33" fillId="0" borderId="10" xfId="0" applyFont="1" applyBorder="1" applyAlignment="1">
      <alignment vertical="center" textRotation="255" wrapText="1"/>
    </xf>
    <xf numFmtId="0" fontId="33" fillId="0" borderId="12" xfId="0" applyFont="1" applyBorder="1" applyAlignment="1">
      <alignment vertical="center" textRotation="255" wrapText="1"/>
    </xf>
    <xf numFmtId="0" fontId="33" fillId="0" borderId="9" xfId="0" applyFont="1" applyBorder="1" applyAlignment="1">
      <alignment vertical="center" textRotation="255" wrapText="1"/>
    </xf>
    <xf numFmtId="0" fontId="33" fillId="0" borderId="19" xfId="0" applyFont="1" applyBorder="1" applyAlignment="1">
      <alignment vertical="center" textRotation="255" wrapText="1"/>
    </xf>
    <xf numFmtId="0" fontId="33" fillId="0" borderId="22" xfId="0" applyFont="1" applyBorder="1" applyAlignment="1">
      <alignment vertical="center" textRotation="255" wrapText="1"/>
    </xf>
    <xf numFmtId="0" fontId="33" fillId="0" borderId="0" xfId="0" applyFont="1" applyBorder="1" applyAlignment="1">
      <alignment vertical="center" textRotation="255" wrapText="1"/>
    </xf>
    <xf numFmtId="0" fontId="33" fillId="0" borderId="24" xfId="0" applyFont="1" applyBorder="1" applyAlignment="1">
      <alignment vertical="center" textRotation="255" wrapText="1"/>
    </xf>
    <xf numFmtId="0" fontId="33" fillId="0" borderId="23" xfId="0" applyFont="1" applyBorder="1" applyAlignment="1">
      <alignment vertical="center" textRotation="255" wrapText="1"/>
    </xf>
    <xf numFmtId="0" fontId="33" fillId="0" borderId="26" xfId="0" applyFont="1" applyBorder="1" applyAlignment="1">
      <alignment vertical="center" textRotation="255" wrapText="1"/>
    </xf>
    <xf numFmtId="0" fontId="33" fillId="0" borderId="22" xfId="0" applyFont="1" applyBorder="1" applyAlignment="1">
      <alignment vertical="center"/>
    </xf>
    <xf numFmtId="0" fontId="33" fillId="0" borderId="0" xfId="0" applyFont="1" applyBorder="1" applyAlignment="1">
      <alignment horizontal="center" vertical="center"/>
    </xf>
    <xf numFmtId="0" fontId="33" fillId="0" borderId="24" xfId="0" applyFont="1" applyBorder="1" applyAlignment="1">
      <alignment vertical="center"/>
    </xf>
    <xf numFmtId="0" fontId="33" fillId="0" borderId="26" xfId="0" applyFont="1" applyBorder="1" applyAlignment="1">
      <alignment vertical="center"/>
    </xf>
    <xf numFmtId="0" fontId="0" fillId="0" borderId="35" xfId="0" applyFont="1" applyBorder="1" applyAlignment="1">
      <alignment wrapText="1"/>
    </xf>
    <xf numFmtId="0" fontId="0" fillId="0" borderId="17" xfId="0" applyFont="1" applyBorder="1" applyAlignment="1">
      <alignment wrapText="1"/>
    </xf>
    <xf numFmtId="0" fontId="0" fillId="0" borderId="17" xfId="0" applyFont="1" applyBorder="1" applyAlignment="1">
      <alignment vertical="center"/>
    </xf>
    <xf numFmtId="0" fontId="33" fillId="0" borderId="17" xfId="0" applyFont="1" applyBorder="1" applyAlignment="1">
      <alignment horizontal="center" vertical="center"/>
    </xf>
    <xf numFmtId="0" fontId="0" fillId="0" borderId="17" xfId="0" applyFont="1" applyBorder="1" applyAlignment="1">
      <alignment horizontal="right" vertical="center"/>
    </xf>
    <xf numFmtId="0" fontId="0" fillId="0" borderId="18" xfId="0" applyFont="1" applyBorder="1" applyAlignment="1">
      <alignment wrapText="1"/>
    </xf>
    <xf numFmtId="0" fontId="0" fillId="0" borderId="20" xfId="0" applyFont="1" applyBorder="1" applyAlignment="1">
      <alignment wrapText="1"/>
    </xf>
    <xf numFmtId="0" fontId="0" fillId="0" borderId="27" xfId="0" applyFont="1" applyBorder="1" applyAlignment="1">
      <alignment wrapText="1"/>
    </xf>
    <xf numFmtId="0" fontId="0" fillId="0" borderId="28" xfId="0" applyFont="1" applyBorder="1" applyAlignment="1">
      <alignment wrapText="1"/>
    </xf>
    <xf numFmtId="0" fontId="0" fillId="0" borderId="28" xfId="0" applyFont="1" applyBorder="1" applyAlignment="1">
      <alignment vertical="center"/>
    </xf>
    <xf numFmtId="0" fontId="33" fillId="0" borderId="28" xfId="0" applyFont="1" applyBorder="1" applyAlignment="1">
      <alignment horizontal="center" vertical="center"/>
    </xf>
    <xf numFmtId="0" fontId="0" fillId="0" borderId="28" xfId="0" applyFont="1" applyBorder="1" applyAlignment="1">
      <alignment horizontal="right" vertical="center"/>
    </xf>
    <xf numFmtId="0" fontId="0" fillId="0" borderId="51" xfId="0" applyFont="1" applyBorder="1" applyAlignment="1">
      <alignment wrapText="1"/>
    </xf>
    <xf numFmtId="0" fontId="0" fillId="0" borderId="29" xfId="0" applyFont="1" applyBorder="1" applyAlignment="1">
      <alignment wrapText="1"/>
    </xf>
    <xf numFmtId="0" fontId="43" fillId="0" borderId="0" xfId="0" applyFont="1" applyBorder="1" applyAlignment="1" applyProtection="1">
      <alignment horizontal="center" vertical="center" wrapText="1"/>
      <protection locked="0"/>
    </xf>
    <xf numFmtId="176" fontId="43" fillId="0" borderId="0" xfId="0" applyNumberFormat="1" applyFont="1" applyBorder="1" applyAlignment="1" applyProtection="1">
      <alignment horizontal="center" vertical="center" shrinkToFit="1"/>
      <protection locked="0"/>
    </xf>
    <xf numFmtId="0" fontId="43" fillId="0" borderId="0" xfId="0" applyFont="1" applyBorder="1" applyAlignment="1" applyProtection="1">
      <alignment horizontal="center" vertical="center" wrapText="1"/>
    </xf>
    <xf numFmtId="0" fontId="7" fillId="0" borderId="0" xfId="0" applyFont="1" applyBorder="1" applyAlignment="1">
      <alignment vertical="center" wrapText="1"/>
    </xf>
    <xf numFmtId="49" fontId="0" fillId="0" borderId="0" xfId="0" applyNumberFormat="1" applyFont="1" applyAlignment="1" applyProtection="1">
      <alignment horizontal="center" vertical="top" wrapText="1"/>
    </xf>
    <xf numFmtId="49" fontId="10" fillId="0" borderId="0" xfId="0" applyNumberFormat="1" applyFont="1" applyAlignment="1" applyProtection="1">
      <alignment horizontal="center" vertical="top" wrapText="1"/>
    </xf>
    <xf numFmtId="185" fontId="12" fillId="0" borderId="0" xfId="0" applyNumberFormat="1" applyFont="1" applyBorder="1" applyAlignment="1" applyProtection="1">
      <alignment horizontal="center" vertical="center" wrapText="1"/>
      <protection locked="0"/>
    </xf>
    <xf numFmtId="186" fontId="12" fillId="0" borderId="0" xfId="0" applyNumberFormat="1" applyFont="1" applyBorder="1" applyAlignment="1" applyProtection="1">
      <alignment horizontal="center" vertical="center" wrapText="1"/>
      <protection locked="0"/>
    </xf>
    <xf numFmtId="49" fontId="1" fillId="0" borderId="2" xfId="0" applyNumberFormat="1" applyFont="1" applyBorder="1" applyAlignment="1" applyProtection="1">
      <alignment horizontal="center" vertical="center" shrinkToFit="1"/>
      <protection locked="0"/>
    </xf>
    <xf numFmtId="49" fontId="1" fillId="0" borderId="2" xfId="0" applyNumberFormat="1" applyFont="1" applyBorder="1" applyAlignment="1" applyProtection="1">
      <alignment horizontal="center" vertical="center" wrapText="1"/>
      <protection locked="0"/>
    </xf>
    <xf numFmtId="49" fontId="53" fillId="0" borderId="2" xfId="0" applyNumberFormat="1" applyFont="1" applyFill="1" applyBorder="1" applyAlignment="1" applyProtection="1">
      <alignment horizontal="center" vertical="center" wrapText="1"/>
      <protection locked="0"/>
    </xf>
    <xf numFmtId="49" fontId="53" fillId="0" borderId="4" xfId="0" applyNumberFormat="1"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49" fontId="53" fillId="0" borderId="6" xfId="0" applyNumberFormat="1" applyFont="1" applyFill="1" applyBorder="1" applyAlignment="1" applyProtection="1">
      <alignment horizontal="center" vertical="center" wrapText="1"/>
      <protection locked="0"/>
    </xf>
    <xf numFmtId="49" fontId="53" fillId="0" borderId="8" xfId="0" applyNumberFormat="1" applyFont="1" applyFill="1" applyBorder="1" applyAlignment="1" applyProtection="1">
      <alignment horizontal="center" vertical="center" wrapText="1"/>
      <protection locked="0"/>
    </xf>
    <xf numFmtId="49" fontId="12" fillId="0" borderId="5" xfId="0" applyNumberFormat="1" applyFont="1" applyBorder="1" applyAlignment="1" applyProtection="1">
      <alignment horizontal="center" vertical="center" wrapText="1"/>
    </xf>
    <xf numFmtId="49" fontId="12" fillId="0" borderId="6" xfId="0" applyNumberFormat="1" applyFont="1" applyBorder="1" applyAlignment="1" applyProtection="1">
      <alignment horizontal="center" vertical="center" wrapText="1"/>
    </xf>
    <xf numFmtId="49" fontId="17" fillId="0" borderId="6" xfId="0" applyNumberFormat="1" applyFont="1" applyBorder="1" applyAlignment="1" applyProtection="1">
      <alignment horizontal="center" vertical="center" wrapText="1"/>
    </xf>
    <xf numFmtId="49" fontId="53" fillId="0" borderId="6" xfId="0" applyNumberFormat="1" applyFont="1" applyBorder="1" applyAlignment="1" applyProtection="1">
      <alignment horizontal="center" vertical="center" wrapText="1"/>
    </xf>
    <xf numFmtId="49" fontId="17" fillId="0" borderId="6" xfId="0" applyNumberFormat="1" applyFont="1" applyBorder="1" applyAlignment="1" applyProtection="1">
      <alignment horizontal="center" vertical="center" wrapText="1" shrinkToFit="1"/>
      <protection locked="0"/>
    </xf>
    <xf numFmtId="49" fontId="17" fillId="0" borderId="8" xfId="0" applyNumberFormat="1" applyFont="1" applyBorder="1" applyAlignment="1" applyProtection="1">
      <alignment horizontal="center" vertical="center" wrapText="1" shrinkToFit="1"/>
      <protection locked="0"/>
    </xf>
    <xf numFmtId="49" fontId="1" fillId="0" borderId="9" xfId="0" applyNumberFormat="1" applyFont="1" applyBorder="1" applyAlignment="1" applyProtection="1">
      <alignment horizontal="left" vertical="center" wrapText="1"/>
      <protection locked="0"/>
    </xf>
    <xf numFmtId="49" fontId="1" fillId="0" borderId="7" xfId="0" applyNumberFormat="1" applyFont="1" applyBorder="1" applyAlignment="1" applyProtection="1">
      <alignment horizontal="center" vertical="center" shrinkToFit="1"/>
      <protection locked="0"/>
    </xf>
    <xf numFmtId="49" fontId="1" fillId="0" borderId="9" xfId="0" applyNumberFormat="1" applyFont="1" applyBorder="1" applyAlignment="1" applyProtection="1">
      <alignment vertical="center" wrapText="1"/>
      <protection locked="0"/>
    </xf>
    <xf numFmtId="49" fontId="1" fillId="0" borderId="10" xfId="0" applyNumberFormat="1" applyFont="1" applyBorder="1" applyAlignment="1" applyProtection="1">
      <alignment vertical="center" wrapText="1"/>
      <protection locked="0"/>
    </xf>
    <xf numFmtId="49" fontId="1" fillId="0" borderId="19" xfId="0" applyNumberFormat="1" applyFont="1" applyBorder="1" applyAlignment="1" applyProtection="1">
      <alignment vertical="center" wrapText="1"/>
      <protection locked="0"/>
    </xf>
    <xf numFmtId="49" fontId="1" fillId="0" borderId="16" xfId="0" applyNumberFormat="1" applyFont="1" applyBorder="1" applyAlignment="1" applyProtection="1">
      <alignment vertical="center" wrapText="1"/>
      <protection locked="0"/>
    </xf>
    <xf numFmtId="49" fontId="1" fillId="0" borderId="17" xfId="0" applyNumberFormat="1" applyFont="1" applyBorder="1" applyAlignment="1" applyProtection="1">
      <alignment vertical="center" wrapText="1"/>
      <protection locked="0"/>
    </xf>
    <xf numFmtId="49" fontId="1" fillId="0" borderId="20" xfId="0" applyNumberFormat="1" applyFont="1" applyBorder="1" applyAlignment="1" applyProtection="1">
      <alignment vertical="center" wrapText="1"/>
      <protection locked="0"/>
    </xf>
    <xf numFmtId="0" fontId="57" fillId="0" borderId="5" xfId="0" applyFont="1" applyBorder="1" applyAlignment="1">
      <alignment horizontal="center" vertical="center" textRotation="255" wrapText="1"/>
    </xf>
    <xf numFmtId="0" fontId="57" fillId="0" borderId="6" xfId="0" applyFont="1" applyBorder="1" applyAlignment="1">
      <alignment horizontal="center" vertical="center" textRotation="255" wrapText="1"/>
    </xf>
    <xf numFmtId="0" fontId="58" fillId="0" borderId="6" xfId="0" applyFont="1" applyBorder="1" applyAlignment="1">
      <alignment horizontal="center" vertical="center" wrapText="1"/>
    </xf>
    <xf numFmtId="0" fontId="57" fillId="0" borderId="6" xfId="0" applyFont="1" applyBorder="1" applyAlignment="1">
      <alignment horizontal="left" vertical="center" wrapText="1"/>
    </xf>
    <xf numFmtId="0" fontId="1" fillId="0" borderId="6" xfId="0" applyFont="1" applyBorder="1" applyAlignment="1">
      <alignment vertical="center"/>
    </xf>
    <xf numFmtId="49" fontId="1" fillId="0" borderId="6" xfId="0" applyNumberFormat="1" applyFont="1" applyBorder="1" applyAlignment="1">
      <alignment vertical="center"/>
    </xf>
    <xf numFmtId="0" fontId="1" fillId="0" borderId="6" xfId="0" applyFont="1" applyBorder="1" applyAlignment="1" applyProtection="1">
      <alignment vertical="center"/>
      <protection locked="0"/>
    </xf>
    <xf numFmtId="0" fontId="1" fillId="0" borderId="6" xfId="0" applyFont="1" applyBorder="1" applyAlignment="1" applyProtection="1">
      <alignment horizontal="center" vertical="center" shrinkToFit="1"/>
      <protection locked="0"/>
    </xf>
    <xf numFmtId="0" fontId="1" fillId="0" borderId="6" xfId="0" applyFont="1" applyBorder="1">
      <alignment vertical="center"/>
    </xf>
    <xf numFmtId="0" fontId="57" fillId="0" borderId="9" xfId="0" applyFont="1" applyBorder="1" applyAlignment="1">
      <alignment horizontal="right" vertical="center" textRotation="255" wrapText="1"/>
    </xf>
    <xf numFmtId="0" fontId="57" fillId="0" borderId="10" xfId="0" applyFont="1" applyBorder="1" applyAlignment="1">
      <alignment horizontal="right" vertical="center" textRotation="255" wrapText="1"/>
    </xf>
    <xf numFmtId="0" fontId="57" fillId="0" borderId="12" xfId="0" applyFont="1" applyBorder="1" applyAlignment="1">
      <alignment horizontal="right" vertical="center" textRotation="255" wrapText="1"/>
    </xf>
    <xf numFmtId="0" fontId="1" fillId="0" borderId="8" xfId="0" applyFont="1" applyBorder="1" applyAlignment="1" applyProtection="1">
      <alignment horizontal="center" vertical="center" shrinkToFit="1"/>
      <protection locked="0"/>
    </xf>
    <xf numFmtId="49" fontId="1" fillId="0" borderId="6" xfId="0" applyNumberFormat="1" applyFont="1" applyBorder="1" applyAlignment="1">
      <alignment horizontal="center" vertical="center"/>
    </xf>
    <xf numFmtId="0" fontId="57" fillId="0" borderId="23" xfId="0" applyFont="1" applyBorder="1" applyAlignment="1">
      <alignment horizontal="right" vertical="center" textRotation="255" wrapText="1"/>
    </xf>
    <xf numFmtId="0" fontId="57" fillId="0" borderId="0" xfId="0" applyFont="1" applyBorder="1" applyAlignment="1">
      <alignment horizontal="right" vertical="center" textRotation="255" wrapText="1"/>
    </xf>
    <xf numFmtId="0" fontId="57" fillId="0" borderId="24" xfId="0" applyFont="1" applyBorder="1" applyAlignment="1">
      <alignment horizontal="right" vertical="center" textRotation="255" wrapText="1"/>
    </xf>
    <xf numFmtId="0" fontId="57" fillId="0" borderId="6" xfId="0" applyFont="1" applyBorder="1" applyAlignment="1">
      <alignment horizontal="center" vertical="center" wrapText="1"/>
    </xf>
    <xf numFmtId="0" fontId="57" fillId="0" borderId="6" xfId="0" applyFont="1" applyBorder="1" applyAlignment="1">
      <alignment horizontal="center" vertical="center" shrinkToFit="1"/>
    </xf>
    <xf numFmtId="0" fontId="57" fillId="0" borderId="16" xfId="0" applyFont="1" applyBorder="1" applyAlignment="1">
      <alignment horizontal="right" vertical="center" textRotation="255" wrapText="1"/>
    </xf>
    <xf numFmtId="0" fontId="57" fillId="0" borderId="17" xfId="0" applyFont="1" applyBorder="1" applyAlignment="1">
      <alignment horizontal="right" vertical="center" textRotation="255" wrapText="1"/>
    </xf>
    <xf numFmtId="0" fontId="57" fillId="0" borderId="18" xfId="0" applyFont="1" applyBorder="1" applyAlignment="1">
      <alignment horizontal="right" vertical="center" textRotation="255" wrapText="1"/>
    </xf>
    <xf numFmtId="49" fontId="1" fillId="0" borderId="13" xfId="0" applyNumberFormat="1" applyFont="1" applyBorder="1" applyAlignment="1" applyProtection="1">
      <alignment horizontal="center" vertical="center" shrinkToFit="1"/>
      <protection locked="0"/>
    </xf>
    <xf numFmtId="49" fontId="1" fillId="0" borderId="14" xfId="0" applyNumberFormat="1" applyFont="1" applyBorder="1" applyAlignment="1" applyProtection="1">
      <alignment horizontal="center" vertical="center" shrinkToFit="1"/>
      <protection locked="0"/>
    </xf>
    <xf numFmtId="49" fontId="1" fillId="0" borderId="13" xfId="0" applyNumberFormat="1" applyFont="1" applyBorder="1" applyAlignment="1" applyProtection="1">
      <alignment horizontal="left" vertical="center" shrinkToFit="1"/>
      <protection locked="0"/>
    </xf>
    <xf numFmtId="49" fontId="1" fillId="0" borderId="14" xfId="0" applyNumberFormat="1" applyFont="1" applyBorder="1" applyAlignment="1" applyProtection="1">
      <alignment horizontal="left" vertical="center" shrinkToFit="1"/>
      <protection locked="0"/>
    </xf>
    <xf numFmtId="49" fontId="1" fillId="0" borderId="15" xfId="0" applyNumberFormat="1" applyFont="1" applyBorder="1" applyAlignment="1" applyProtection="1">
      <alignment horizontal="left" vertical="center" shrinkToFit="1"/>
      <protection locked="0"/>
    </xf>
    <xf numFmtId="49" fontId="17" fillId="0" borderId="5" xfId="0" applyNumberFormat="1" applyFont="1" applyBorder="1" applyAlignment="1" applyProtection="1">
      <alignment horizontal="center" vertical="center" wrapText="1" shrinkToFit="1"/>
      <protection locked="0"/>
    </xf>
    <xf numFmtId="49" fontId="0" fillId="0" borderId="9" xfId="0" applyNumberFormat="1" applyFont="1" applyBorder="1" applyAlignment="1" applyProtection="1">
      <alignment vertical="center" shrinkToFit="1"/>
    </xf>
    <xf numFmtId="49" fontId="0" fillId="0" borderId="10" xfId="0" applyNumberFormat="1" applyFont="1" applyBorder="1" applyAlignment="1" applyProtection="1">
      <alignment vertical="center" shrinkToFit="1"/>
    </xf>
    <xf numFmtId="49" fontId="0" fillId="0" borderId="12" xfId="0" applyNumberFormat="1" applyFont="1" applyBorder="1" applyAlignment="1" applyProtection="1">
      <alignment vertical="center" shrinkToFit="1"/>
    </xf>
    <xf numFmtId="0" fontId="17" fillId="0" borderId="6" xfId="0" applyFont="1" applyBorder="1" applyAlignment="1" applyProtection="1">
      <alignment horizontal="center" vertical="center" wrapText="1"/>
    </xf>
    <xf numFmtId="49" fontId="0" fillId="0" borderId="16" xfId="0" applyNumberFormat="1" applyFont="1" applyBorder="1" applyAlignment="1" applyProtection="1">
      <alignment vertical="center" shrinkToFit="1"/>
    </xf>
    <xf numFmtId="49" fontId="0" fillId="0" borderId="17" xfId="0" applyNumberFormat="1" applyFont="1" applyBorder="1" applyAlignment="1" applyProtection="1">
      <alignment vertical="center" shrinkToFit="1"/>
    </xf>
    <xf numFmtId="49" fontId="0" fillId="0" borderId="18" xfId="0" applyNumberFormat="1" applyFont="1" applyBorder="1" applyAlignment="1" applyProtection="1">
      <alignment vertical="center" shrinkToFit="1"/>
    </xf>
    <xf numFmtId="49" fontId="2" fillId="0" borderId="6" xfId="6" applyNumberFormat="1" applyFont="1" applyBorder="1" applyAlignment="1" applyProtection="1">
      <alignment horizontal="center" vertical="center" shrinkToFit="1"/>
      <protection locked="0"/>
    </xf>
    <xf numFmtId="0" fontId="1" fillId="0" borderId="21" xfId="0" applyFont="1" applyBorder="1" applyAlignment="1" applyProtection="1">
      <alignment horizontal="center" vertical="center" wrapText="1"/>
    </xf>
    <xf numFmtId="49" fontId="59" fillId="0" borderId="9" xfId="0" applyNumberFormat="1" applyFont="1" applyBorder="1" applyAlignment="1" applyProtection="1">
      <alignment horizontal="left" wrapText="1" shrinkToFit="1"/>
    </xf>
    <xf numFmtId="49" fontId="1" fillId="0" borderId="10" xfId="0" applyNumberFormat="1" applyFont="1" applyBorder="1" applyAlignment="1" applyProtection="1">
      <alignment horizontal="left" wrapText="1" shrinkToFit="1"/>
    </xf>
    <xf numFmtId="49" fontId="1" fillId="0" borderId="19" xfId="0" applyNumberFormat="1" applyFont="1" applyBorder="1" applyAlignment="1" applyProtection="1">
      <alignment horizontal="left" wrapText="1" shrinkToFit="1"/>
    </xf>
    <xf numFmtId="0" fontId="1" fillId="0" borderId="22"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24" xfId="0" applyFont="1" applyBorder="1" applyAlignment="1" applyProtection="1">
      <alignment horizontal="center" vertical="center" wrapText="1"/>
    </xf>
    <xf numFmtId="49" fontId="1" fillId="0" borderId="23" xfId="0" applyNumberFormat="1" applyFont="1" applyBorder="1" applyAlignment="1" applyProtection="1">
      <alignment horizontal="left" vertical="center" wrapText="1" shrinkToFit="1"/>
    </xf>
    <xf numFmtId="49" fontId="1" fillId="0" borderId="0" xfId="0" applyNumberFormat="1" applyFont="1" applyBorder="1" applyAlignment="1" applyProtection="1">
      <alignment horizontal="left" vertical="center" wrapText="1" shrinkToFit="1"/>
    </xf>
    <xf numFmtId="49" fontId="1" fillId="0" borderId="26" xfId="0" applyNumberFormat="1" applyFont="1" applyBorder="1" applyAlignment="1" applyProtection="1">
      <alignment horizontal="left" vertical="center" wrapText="1" shrinkToFit="1"/>
    </xf>
    <xf numFmtId="0" fontId="1" fillId="0" borderId="35" xfId="0" applyFont="1" applyBorder="1" applyAlignment="1" applyProtection="1">
      <alignment horizontal="center" vertical="center" wrapText="1"/>
    </xf>
    <xf numFmtId="49" fontId="59" fillId="0" borderId="16" xfId="0" applyNumberFormat="1" applyFont="1" applyBorder="1" applyAlignment="1" applyProtection="1">
      <alignment horizontal="left" vertical="top" shrinkToFit="1"/>
    </xf>
    <xf numFmtId="49" fontId="1" fillId="0" borderId="17" xfId="0" applyNumberFormat="1" applyFont="1" applyBorder="1" applyAlignment="1" applyProtection="1">
      <alignment horizontal="left" vertical="top" shrinkToFit="1"/>
    </xf>
    <xf numFmtId="49" fontId="1" fillId="0" borderId="20" xfId="0" applyNumberFormat="1" applyFont="1" applyBorder="1" applyAlignment="1" applyProtection="1">
      <alignment horizontal="left" vertical="top" shrinkToFit="1"/>
    </xf>
    <xf numFmtId="0" fontId="1" fillId="0" borderId="5" xfId="0" applyFont="1" applyBorder="1" applyAlignment="1" applyProtection="1">
      <alignment horizontal="center" vertical="center" wrapText="1"/>
    </xf>
    <xf numFmtId="49" fontId="12" fillId="0" borderId="6" xfId="0" applyNumberFormat="1" applyFont="1" applyBorder="1" applyAlignment="1" applyProtection="1">
      <alignment horizontal="center" vertical="center" wrapText="1" shrinkToFit="1"/>
      <protection locked="0"/>
    </xf>
    <xf numFmtId="49" fontId="0" fillId="0" borderId="9" xfId="0" applyNumberFormat="1" applyFont="1" applyBorder="1" applyAlignment="1" applyProtection="1">
      <alignment horizontal="center" vertical="center" shrinkToFit="1"/>
    </xf>
    <xf numFmtId="49" fontId="0" fillId="0" borderId="10" xfId="0" applyNumberFormat="1" applyFont="1" applyBorder="1" applyAlignment="1" applyProtection="1">
      <alignment horizontal="center" vertical="center" shrinkToFit="1"/>
    </xf>
    <xf numFmtId="49" fontId="0" fillId="0" borderId="19" xfId="0" applyNumberFormat="1" applyFont="1" applyBorder="1" applyAlignment="1" applyProtection="1">
      <alignment horizontal="center" vertical="center" shrinkToFit="1"/>
    </xf>
    <xf numFmtId="49" fontId="0" fillId="0" borderId="16" xfId="0" applyNumberFormat="1" applyFont="1" applyBorder="1" applyAlignment="1" applyProtection="1">
      <alignment horizontal="center" vertical="center" shrinkToFit="1"/>
    </xf>
    <xf numFmtId="49" fontId="0" fillId="0" borderId="17" xfId="0" applyNumberFormat="1" applyFont="1" applyBorder="1" applyAlignment="1" applyProtection="1">
      <alignment horizontal="center" vertical="center" shrinkToFit="1"/>
    </xf>
    <xf numFmtId="49" fontId="0" fillId="0" borderId="20" xfId="0" applyNumberFormat="1" applyFont="1" applyBorder="1" applyAlignment="1" applyProtection="1">
      <alignment horizontal="center" vertical="center" shrinkToFit="1"/>
    </xf>
    <xf numFmtId="0" fontId="0" fillId="0" borderId="6" xfId="0" applyFont="1" applyBorder="1" applyProtection="1">
      <alignment vertical="center"/>
    </xf>
    <xf numFmtId="0" fontId="1" fillId="0" borderId="6" xfId="0" applyFont="1" applyBorder="1" applyAlignment="1" applyProtection="1">
      <alignment horizontal="center" vertical="center" shrinkToFit="1"/>
    </xf>
    <xf numFmtId="0" fontId="1" fillId="0" borderId="9"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19" xfId="0" applyFont="1" applyBorder="1" applyAlignment="1">
      <alignment horizontal="center" vertical="center" shrinkToFit="1"/>
    </xf>
    <xf numFmtId="0" fontId="0" fillId="0" borderId="5" xfId="0" applyFont="1" applyBorder="1" applyProtection="1">
      <alignment vertical="center"/>
    </xf>
    <xf numFmtId="0" fontId="1" fillId="0" borderId="16" xfId="0" applyFont="1" applyBorder="1" applyAlignment="1">
      <alignment horizontal="center" vertical="center" shrinkToFit="1"/>
    </xf>
    <xf numFmtId="0" fontId="1" fillId="0" borderId="17" xfId="0" applyFont="1" applyBorder="1" applyAlignment="1">
      <alignment horizontal="center" vertical="center" shrinkToFit="1"/>
    </xf>
    <xf numFmtId="0" fontId="1" fillId="0" borderId="20" xfId="0" applyFont="1" applyBorder="1" applyAlignment="1">
      <alignment horizontal="center" vertical="center" shrinkToFit="1"/>
    </xf>
    <xf numFmtId="49" fontId="0" fillId="0" borderId="5" xfId="0" applyNumberFormat="1" applyFont="1" applyBorder="1" applyAlignment="1" applyProtection="1">
      <alignment vertical="center" textRotation="255" shrinkToFit="1"/>
    </xf>
    <xf numFmtId="49" fontId="0" fillId="0" borderId="6" xfId="0" applyNumberFormat="1" applyFont="1" applyBorder="1" applyAlignment="1" applyProtection="1">
      <alignment vertical="center" textRotation="255" shrinkToFit="1"/>
    </xf>
    <xf numFmtId="0" fontId="1" fillId="0" borderId="9" xfId="0" applyFont="1" applyBorder="1" applyAlignment="1" applyProtection="1">
      <alignment vertical="top" wrapText="1"/>
    </xf>
    <xf numFmtId="0" fontId="1" fillId="0" borderId="10" xfId="0" applyFont="1" applyBorder="1" applyAlignment="1" applyProtection="1">
      <alignment vertical="top" wrapText="1"/>
    </xf>
    <xf numFmtId="0" fontId="1" fillId="0" borderId="19" xfId="0" applyFont="1" applyBorder="1" applyAlignment="1" applyProtection="1">
      <alignment vertical="top" wrapText="1"/>
    </xf>
    <xf numFmtId="0" fontId="12" fillId="0" borderId="23"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26" xfId="0" applyFont="1" applyBorder="1" applyAlignment="1" applyProtection="1">
      <alignment horizontal="left" vertical="top" wrapText="1"/>
      <protection locked="0"/>
    </xf>
    <xf numFmtId="49" fontId="0" fillId="0" borderId="54" xfId="0" applyNumberFormat="1" applyFont="1" applyBorder="1" applyAlignment="1" applyProtection="1">
      <alignment vertical="center" textRotation="255" shrinkToFit="1"/>
    </xf>
    <xf numFmtId="49" fontId="0" fillId="0" borderId="25" xfId="0" applyNumberFormat="1" applyFont="1" applyBorder="1" applyAlignment="1" applyProtection="1">
      <alignment vertical="center" textRotation="255" shrinkToFit="1"/>
    </xf>
    <xf numFmtId="49" fontId="0" fillId="0" borderId="36" xfId="0" applyNumberFormat="1" applyFont="1" applyBorder="1" applyAlignment="1" applyProtection="1">
      <alignment vertical="center" textRotation="255" shrinkToFit="1"/>
    </xf>
    <xf numFmtId="49" fontId="0" fillId="0" borderId="37" xfId="0" applyNumberFormat="1" applyFont="1" applyBorder="1" applyAlignment="1" applyProtection="1">
      <alignment vertical="center" textRotation="255" shrinkToFit="1"/>
    </xf>
    <xf numFmtId="0" fontId="12" fillId="0" borderId="52" xfId="0" applyFont="1" applyBorder="1" applyAlignment="1" applyProtection="1">
      <alignment horizontal="left" vertical="top" wrapText="1"/>
      <protection locked="0"/>
    </xf>
    <xf numFmtId="0" fontId="12" fillId="0" borderId="28" xfId="0" applyFont="1" applyBorder="1" applyAlignment="1" applyProtection="1">
      <alignment horizontal="left" vertical="top" wrapText="1"/>
      <protection locked="0"/>
    </xf>
    <xf numFmtId="0" fontId="12" fillId="0" borderId="29" xfId="0" applyFont="1" applyBorder="1" applyAlignment="1" applyProtection="1">
      <alignment horizontal="left" vertical="top" wrapText="1"/>
      <protection locked="0"/>
    </xf>
    <xf numFmtId="49" fontId="0" fillId="0" borderId="30" xfId="0" applyNumberFormat="1" applyFont="1" applyBorder="1" applyAlignment="1" applyProtection="1">
      <alignment horizontal="center" vertical="center" wrapText="1"/>
    </xf>
    <xf numFmtId="49" fontId="0" fillId="0" borderId="33" xfId="0" applyNumberFormat="1" applyFont="1" applyBorder="1" applyAlignment="1" applyProtection="1">
      <alignment horizontal="center" vertical="center" wrapText="1"/>
    </xf>
    <xf numFmtId="49" fontId="1" fillId="0" borderId="32" xfId="0" applyNumberFormat="1" applyFont="1" applyBorder="1" applyAlignment="1" applyProtection="1">
      <alignment vertical="center" wrapText="1"/>
    </xf>
    <xf numFmtId="49" fontId="0" fillId="0" borderId="33" xfId="0" applyNumberFormat="1" applyFont="1" applyBorder="1" applyAlignment="1" applyProtection="1">
      <alignment horizontal="left" vertical="center" wrapText="1"/>
      <protection locked="0"/>
    </xf>
    <xf numFmtId="49" fontId="0" fillId="0" borderId="34" xfId="0" applyNumberFormat="1" applyFont="1" applyBorder="1" applyAlignment="1" applyProtection="1">
      <alignment horizontal="left" vertical="center" wrapText="1"/>
      <protection locked="0"/>
    </xf>
    <xf numFmtId="49" fontId="0" fillId="0" borderId="0" xfId="0" applyNumberFormat="1" applyFont="1" applyBorder="1" applyAlignment="1" applyProtection="1">
      <alignment horizontal="left" vertical="center" wrapText="1"/>
      <protection locked="0"/>
    </xf>
    <xf numFmtId="49" fontId="0" fillId="0" borderId="26" xfId="0" applyNumberFormat="1" applyFont="1" applyBorder="1" applyAlignment="1" applyProtection="1">
      <alignment horizontal="left" vertical="center" wrapText="1"/>
      <protection locked="0"/>
    </xf>
    <xf numFmtId="49" fontId="0" fillId="0" borderId="17" xfId="0" applyNumberFormat="1" applyFont="1" applyBorder="1" applyAlignment="1" applyProtection="1">
      <alignment horizontal="left" vertical="center" wrapText="1"/>
      <protection locked="0"/>
    </xf>
    <xf numFmtId="49" fontId="0" fillId="0" borderId="20" xfId="0" applyNumberFormat="1" applyFont="1" applyBorder="1" applyAlignment="1" applyProtection="1">
      <alignment horizontal="left" vertical="center" wrapText="1"/>
      <protection locked="0"/>
    </xf>
    <xf numFmtId="49" fontId="0" fillId="0" borderId="23" xfId="0" applyNumberFormat="1" applyFont="1" applyBorder="1" applyAlignment="1" applyProtection="1">
      <alignment horizontal="center" vertical="center" shrinkToFit="1"/>
      <protection locked="0"/>
    </xf>
    <xf numFmtId="49" fontId="0" fillId="0" borderId="0" xfId="0" applyNumberFormat="1" applyFont="1" applyBorder="1" applyAlignment="1" applyProtection="1">
      <alignment horizontal="center" vertical="center" shrinkToFit="1"/>
      <protection locked="0"/>
    </xf>
    <xf numFmtId="49" fontId="0" fillId="0" borderId="24" xfId="0" applyNumberFormat="1" applyFont="1" applyBorder="1" applyAlignment="1" applyProtection="1">
      <alignment horizontal="center" vertical="center" shrinkToFit="1"/>
      <protection locked="0"/>
    </xf>
    <xf numFmtId="49" fontId="0" fillId="0" borderId="25" xfId="0" applyNumberFormat="1" applyFont="1" applyBorder="1" applyAlignment="1" applyProtection="1">
      <alignment horizontal="center" vertical="center" wrapText="1" shrinkToFit="1"/>
      <protection locked="0"/>
    </xf>
    <xf numFmtId="49" fontId="60" fillId="0" borderId="9" xfId="0" applyNumberFormat="1" applyFont="1" applyBorder="1" applyAlignment="1" applyProtection="1">
      <alignment horizontal="left" vertical="center" shrinkToFit="1"/>
    </xf>
    <xf numFmtId="49" fontId="60" fillId="0" borderId="10" xfId="0" applyNumberFormat="1" applyFont="1" applyBorder="1" applyAlignment="1" applyProtection="1">
      <alignment horizontal="left" vertical="center" shrinkToFit="1"/>
    </xf>
    <xf numFmtId="49" fontId="60" fillId="0" borderId="19" xfId="0" applyNumberFormat="1" applyFont="1" applyBorder="1" applyAlignment="1" applyProtection="1">
      <alignment horizontal="left" vertical="center" shrinkToFit="1"/>
    </xf>
    <xf numFmtId="49" fontId="0" fillId="0" borderId="18" xfId="0" applyNumberFormat="1" applyFont="1" applyBorder="1" applyAlignment="1" applyProtection="1">
      <alignment horizontal="center" vertical="center" wrapText="1"/>
    </xf>
    <xf numFmtId="49" fontId="60" fillId="0" borderId="16" xfId="0" applyNumberFormat="1" applyFont="1" applyBorder="1" applyAlignment="1" applyProtection="1">
      <alignment horizontal="left" vertical="center" shrinkToFit="1"/>
    </xf>
    <xf numFmtId="49" fontId="60" fillId="0" borderId="17" xfId="0" applyNumberFormat="1" applyFont="1" applyBorder="1" applyAlignment="1" applyProtection="1">
      <alignment horizontal="left" vertical="center" shrinkToFit="1"/>
    </xf>
    <xf numFmtId="49" fontId="60" fillId="0" borderId="20" xfId="0" applyNumberFormat="1" applyFont="1" applyBorder="1" applyAlignment="1" applyProtection="1">
      <alignment horizontal="left" vertical="center" shrinkToFit="1"/>
    </xf>
    <xf numFmtId="49" fontId="30" fillId="0" borderId="21" xfId="198" applyNumberFormat="1" applyFont="1" applyBorder="1" applyAlignment="1">
      <alignment horizontal="center" vertical="center" textRotation="255" wrapText="1"/>
    </xf>
    <xf numFmtId="49" fontId="30" fillId="0" borderId="10" xfId="198" applyNumberFormat="1" applyFont="1" applyBorder="1" applyAlignment="1">
      <alignment horizontal="center" vertical="center" textRotation="255" wrapText="1"/>
    </xf>
    <xf numFmtId="49" fontId="30" fillId="0" borderId="12" xfId="198" applyNumberFormat="1" applyFont="1" applyBorder="1" applyAlignment="1">
      <alignment horizontal="center" vertical="center" textRotation="255" wrapText="1"/>
    </xf>
    <xf numFmtId="49" fontId="61" fillId="0" borderId="9" xfId="198" applyNumberFormat="1" applyFont="1" applyBorder="1" applyAlignment="1">
      <alignment vertical="center" wrapText="1"/>
    </xf>
    <xf numFmtId="49" fontId="61" fillId="0" borderId="10" xfId="198" applyNumberFormat="1" applyFont="1" applyBorder="1" applyAlignment="1">
      <alignment vertical="center" wrapText="1"/>
    </xf>
    <xf numFmtId="49" fontId="30" fillId="0" borderId="9" xfId="198" applyNumberFormat="1" applyFont="1" applyBorder="1" applyAlignment="1">
      <alignment horizontal="center" vertical="center" textRotation="255" wrapText="1"/>
    </xf>
    <xf numFmtId="49" fontId="11" fillId="0" borderId="10" xfId="122" applyNumberFormat="1" applyFont="1" applyBorder="1" applyAlignment="1" applyProtection="1">
      <alignment wrapText="1"/>
    </xf>
    <xf numFmtId="49" fontId="11" fillId="0" borderId="19" xfId="122" applyNumberFormat="1" applyFont="1" applyBorder="1" applyAlignment="1" applyProtection="1">
      <alignment wrapText="1"/>
    </xf>
    <xf numFmtId="49" fontId="0" fillId="0" borderId="0" xfId="0" applyNumberFormat="1" applyFont="1" applyAlignment="1" applyProtection="1">
      <alignment horizontal="left" vertical="center" wrapText="1"/>
    </xf>
    <xf numFmtId="49" fontId="30" fillId="0" borderId="22" xfId="198" applyNumberFormat="1" applyFont="1" applyBorder="1" applyAlignment="1">
      <alignment horizontal="center" vertical="center" textRotation="255" wrapText="1"/>
    </xf>
    <xf numFmtId="49" fontId="30" fillId="0" borderId="0" xfId="198" applyNumberFormat="1" applyFont="1" applyBorder="1" applyAlignment="1">
      <alignment horizontal="center" vertical="center" textRotation="255" wrapText="1"/>
    </xf>
    <xf numFmtId="49" fontId="30" fillId="0" borderId="24" xfId="198" applyNumberFormat="1" applyFont="1" applyBorder="1" applyAlignment="1">
      <alignment horizontal="center" vertical="center" textRotation="255" wrapText="1"/>
    </xf>
    <xf numFmtId="49" fontId="61" fillId="0" borderId="23" xfId="198" applyNumberFormat="1" applyFont="1" applyBorder="1" applyAlignment="1">
      <alignment vertical="center" wrapText="1"/>
    </xf>
    <xf numFmtId="49" fontId="61" fillId="0" borderId="0" xfId="198" applyNumberFormat="1" applyFont="1" applyBorder="1" applyAlignment="1">
      <alignment vertical="center"/>
    </xf>
    <xf numFmtId="49" fontId="61" fillId="0" borderId="0" xfId="198" applyNumberFormat="1" applyFont="1" applyBorder="1" applyAlignment="1">
      <alignment vertical="center" wrapText="1"/>
    </xf>
    <xf numFmtId="49" fontId="30" fillId="0" borderId="23" xfId="198" applyNumberFormat="1" applyFont="1" applyBorder="1" applyAlignment="1">
      <alignment horizontal="center" vertical="center" textRotation="255" wrapText="1"/>
    </xf>
    <xf numFmtId="49" fontId="11" fillId="0" borderId="0" xfId="122" applyNumberFormat="1" applyFont="1" applyBorder="1" applyAlignment="1" applyProtection="1">
      <alignment wrapText="1"/>
    </xf>
    <xf numFmtId="49" fontId="11" fillId="0" borderId="26" xfId="122" applyNumberFormat="1" applyFont="1" applyBorder="1" applyAlignment="1" applyProtection="1">
      <alignment wrapText="1"/>
    </xf>
    <xf numFmtId="49" fontId="61" fillId="0" borderId="0" xfId="198" applyNumberFormat="1" applyFont="1" applyBorder="1" applyAlignment="1">
      <alignment horizontal="center" vertical="center" wrapText="1"/>
    </xf>
    <xf numFmtId="49" fontId="62" fillId="0" borderId="0" xfId="198" applyNumberFormat="1" applyFont="1" applyBorder="1" applyAlignment="1">
      <alignment horizontal="center" vertical="center"/>
    </xf>
    <xf numFmtId="49" fontId="1" fillId="0" borderId="0" xfId="122" applyNumberFormat="1" applyFont="1" applyBorder="1" applyAlignment="1" applyProtection="1">
      <alignment wrapText="1"/>
      <protection locked="0"/>
    </xf>
    <xf numFmtId="49" fontId="1" fillId="0" borderId="26" xfId="122" applyNumberFormat="1" applyFont="1" applyBorder="1" applyAlignment="1" applyProtection="1">
      <alignment wrapText="1"/>
      <protection locked="0"/>
    </xf>
    <xf numFmtId="49" fontId="61" fillId="0" borderId="23" xfId="198" applyNumberFormat="1" applyFont="1" applyBorder="1" applyAlignment="1" applyProtection="1">
      <alignment vertical="top" wrapText="1"/>
      <protection locked="0"/>
    </xf>
    <xf numFmtId="49" fontId="61" fillId="0" borderId="0" xfId="198" applyNumberFormat="1" applyFont="1" applyBorder="1" applyAlignment="1" applyProtection="1">
      <alignment vertical="top" wrapText="1"/>
      <protection locked="0"/>
    </xf>
    <xf numFmtId="49" fontId="61" fillId="0" borderId="0" xfId="198" applyNumberFormat="1" applyFont="1" applyBorder="1" applyAlignment="1" applyProtection="1">
      <alignment horizontal="center" vertical="top" wrapText="1"/>
      <protection locked="0"/>
    </xf>
    <xf numFmtId="49" fontId="0" fillId="0" borderId="24" xfId="0" applyNumberFormat="1" applyFont="1" applyBorder="1" applyAlignment="1" applyProtection="1">
      <alignment horizontal="center" vertical="top" wrapText="1"/>
    </xf>
    <xf numFmtId="49" fontId="0" fillId="0" borderId="23" xfId="0" applyNumberFormat="1" applyFont="1" applyBorder="1" applyAlignment="1" applyProtection="1">
      <alignment horizontal="center" vertical="top" wrapText="1"/>
    </xf>
    <xf numFmtId="49" fontId="61" fillId="0" borderId="26" xfId="198" applyNumberFormat="1" applyFont="1" applyBorder="1" applyAlignment="1" applyProtection="1">
      <alignment vertical="top" wrapText="1"/>
      <protection locked="0"/>
    </xf>
    <xf numFmtId="49" fontId="0" fillId="0" borderId="0" xfId="0" applyNumberFormat="1" applyFont="1" applyBorder="1" applyAlignment="1" applyProtection="1">
      <alignment horizontal="center" vertical="top" wrapText="1"/>
    </xf>
    <xf numFmtId="176" fontId="1" fillId="0" borderId="0" xfId="0" applyNumberFormat="1" applyFont="1" applyBorder="1" applyAlignment="1" applyProtection="1">
      <alignment vertical="top"/>
      <protection locked="0"/>
    </xf>
    <xf numFmtId="176" fontId="1" fillId="0" borderId="0" xfId="0" applyNumberFormat="1" applyFont="1" applyBorder="1" applyAlignment="1" applyProtection="1">
      <alignment horizontal="right" vertical="top"/>
      <protection locked="0"/>
    </xf>
    <xf numFmtId="49" fontId="63" fillId="0" borderId="0" xfId="198" applyNumberFormat="1" applyFont="1" applyBorder="1" applyAlignment="1" applyProtection="1">
      <alignment vertical="top" wrapText="1"/>
      <protection locked="0"/>
    </xf>
    <xf numFmtId="49" fontId="0" fillId="0" borderId="18" xfId="0" applyNumberFormat="1" applyFont="1" applyBorder="1" applyAlignment="1" applyProtection="1">
      <alignment horizontal="center" vertical="top" wrapText="1"/>
    </xf>
    <xf numFmtId="49" fontId="64" fillId="0" borderId="54" xfId="198" applyNumberFormat="1" applyFont="1" applyBorder="1" applyAlignment="1">
      <alignment horizontal="center" vertical="center" wrapText="1"/>
    </xf>
    <xf numFmtId="49" fontId="64" fillId="0" borderId="25" xfId="198" applyNumberFormat="1" applyFont="1" applyBorder="1" applyAlignment="1">
      <alignment horizontal="center" vertical="center" wrapText="1"/>
    </xf>
    <xf numFmtId="49" fontId="65" fillId="0" borderId="9" xfId="198" applyNumberFormat="1" applyFont="1" applyBorder="1" applyAlignment="1">
      <alignment vertical="center" wrapText="1"/>
    </xf>
    <xf numFmtId="176" fontId="65" fillId="0" borderId="10" xfId="198" applyNumberFormat="1" applyFont="1" applyBorder="1" applyAlignment="1" applyProtection="1">
      <alignment horizontal="center" vertical="center" shrinkToFit="1"/>
      <protection locked="0"/>
    </xf>
    <xf numFmtId="49" fontId="65" fillId="0" borderId="10" xfId="198" applyNumberFormat="1" applyFont="1" applyBorder="1" applyAlignment="1">
      <alignment vertical="center" wrapText="1"/>
    </xf>
    <xf numFmtId="49" fontId="66" fillId="0" borderId="10" xfId="198" applyNumberFormat="1" applyFont="1" applyBorder="1" applyAlignment="1">
      <alignment horizontal="center" vertical="center" wrapText="1"/>
    </xf>
    <xf numFmtId="49" fontId="65" fillId="0" borderId="10" xfId="198" applyNumberFormat="1" applyFont="1" applyBorder="1" applyAlignment="1" applyProtection="1">
      <alignment horizontal="center" vertical="center" shrinkToFit="1"/>
      <protection locked="0"/>
    </xf>
    <xf numFmtId="49" fontId="65" fillId="0" borderId="10" xfId="198" applyNumberFormat="1" applyFont="1" applyBorder="1" applyAlignment="1">
      <alignment horizontal="center" vertical="center" wrapText="1"/>
    </xf>
    <xf numFmtId="49" fontId="65" fillId="0" borderId="12" xfId="198" applyNumberFormat="1" applyFont="1" applyBorder="1" applyAlignment="1">
      <alignment horizontal="center" vertical="center" wrapText="1"/>
    </xf>
    <xf numFmtId="49" fontId="61" fillId="0" borderId="6" xfId="198" applyNumberFormat="1" applyFont="1" applyBorder="1" applyAlignment="1" applyProtection="1">
      <alignment horizontal="center" vertical="center" shrinkToFit="1"/>
      <protection locked="0"/>
    </xf>
    <xf numFmtId="49" fontId="61" fillId="0" borderId="6" xfId="198" applyNumberFormat="1" applyFont="1" applyBorder="1" applyAlignment="1">
      <alignment horizontal="center" vertical="center" wrapText="1"/>
    </xf>
    <xf numFmtId="49" fontId="61" fillId="0" borderId="25" xfId="198" applyNumberFormat="1" applyFont="1" applyBorder="1" applyAlignment="1" applyProtection="1">
      <alignment horizontal="center" vertical="center" shrinkToFit="1"/>
      <protection locked="0"/>
    </xf>
    <xf numFmtId="49" fontId="61" fillId="0" borderId="41" xfId="198" applyNumberFormat="1" applyFont="1" applyBorder="1" applyAlignment="1" applyProtection="1">
      <alignment horizontal="center" vertical="center" shrinkToFit="1"/>
      <protection locked="0"/>
    </xf>
    <xf numFmtId="49" fontId="64" fillId="0" borderId="55" xfId="198" applyNumberFormat="1" applyFont="1" applyBorder="1" applyAlignment="1">
      <alignment horizontal="center" vertical="center" wrapText="1"/>
    </xf>
    <xf numFmtId="49" fontId="64" fillId="0" borderId="7" xfId="198" applyNumberFormat="1" applyFont="1" applyBorder="1" applyAlignment="1">
      <alignment horizontal="center" vertical="center" wrapText="1"/>
    </xf>
    <xf numFmtId="49" fontId="66" fillId="0" borderId="16" xfId="198" applyNumberFormat="1" applyFont="1" applyBorder="1" applyAlignment="1">
      <alignment horizontal="left" vertical="center" wrapText="1"/>
    </xf>
    <xf numFmtId="49" fontId="66" fillId="0" borderId="17" xfId="198" applyNumberFormat="1" applyFont="1" applyBorder="1" applyAlignment="1">
      <alignment horizontal="left" vertical="center" wrapText="1"/>
    </xf>
    <xf numFmtId="49" fontId="66" fillId="0" borderId="18" xfId="198" applyNumberFormat="1" applyFont="1" applyBorder="1" applyAlignment="1">
      <alignment horizontal="left" vertical="center" wrapText="1"/>
    </xf>
    <xf numFmtId="49" fontId="61" fillId="0" borderId="7" xfId="198" applyNumberFormat="1" applyFont="1" applyBorder="1" applyAlignment="1" applyProtection="1">
      <alignment horizontal="center" vertical="center" shrinkToFit="1"/>
      <protection locked="0"/>
    </xf>
    <xf numFmtId="49" fontId="61" fillId="0" borderId="59" xfId="198" applyNumberFormat="1" applyFont="1" applyBorder="1" applyAlignment="1" applyProtection="1">
      <alignment horizontal="center" vertical="center" shrinkToFit="1"/>
      <protection locked="0"/>
    </xf>
    <xf numFmtId="49" fontId="0" fillId="0" borderId="22" xfId="0" applyNumberFormat="1" applyFont="1" applyBorder="1" applyAlignment="1" applyProtection="1">
      <alignment horizontal="center" vertical="center" textRotation="255" wrapText="1"/>
    </xf>
    <xf numFmtId="49" fontId="0" fillId="0" borderId="0" xfId="0" applyNumberFormat="1" applyFont="1" applyBorder="1" applyAlignment="1" applyProtection="1">
      <alignment horizontal="center" vertical="center" textRotation="255" wrapText="1"/>
    </xf>
    <xf numFmtId="49" fontId="0" fillId="0" borderId="24" xfId="0" applyNumberFormat="1" applyFont="1" applyBorder="1" applyAlignment="1" applyProtection="1">
      <alignment horizontal="center" vertical="center" textRotation="255" wrapText="1"/>
    </xf>
    <xf numFmtId="49" fontId="0" fillId="0" borderId="23" xfId="0" applyNumberFormat="1" applyFont="1" applyBorder="1" applyAlignment="1" applyProtection="1">
      <alignment wrapText="1"/>
    </xf>
    <xf numFmtId="49" fontId="67" fillId="0" borderId="23" xfId="0" applyNumberFormat="1" applyFont="1" applyBorder="1" applyAlignment="1" applyProtection="1">
      <alignment horizontal="left" vertical="center" wrapText="1"/>
    </xf>
    <xf numFmtId="49" fontId="67" fillId="0" borderId="0" xfId="0" applyNumberFormat="1" applyFont="1" applyBorder="1" applyAlignment="1" applyProtection="1">
      <alignment horizontal="left" vertical="center" wrapText="1"/>
    </xf>
    <xf numFmtId="49" fontId="67" fillId="0" borderId="26" xfId="0" applyNumberFormat="1" applyFont="1" applyBorder="1" applyAlignment="1" applyProtection="1">
      <alignment horizontal="left" vertical="center" wrapText="1"/>
    </xf>
    <xf numFmtId="49" fontId="67" fillId="0" borderId="0" xfId="0" applyNumberFormat="1" applyFont="1" applyBorder="1" applyAlignment="1" applyProtection="1">
      <alignment horizontal="center" vertical="center" wrapText="1"/>
    </xf>
    <xf numFmtId="176" fontId="67" fillId="0" borderId="0" xfId="0" applyNumberFormat="1" applyFont="1" applyBorder="1" applyAlignment="1" applyProtection="1">
      <alignment horizontal="center" vertical="center" wrapText="1"/>
      <protection locked="0"/>
    </xf>
    <xf numFmtId="49" fontId="67" fillId="0" borderId="0" xfId="0" applyNumberFormat="1" applyFont="1" applyBorder="1" applyAlignment="1" applyProtection="1">
      <alignment horizontal="center" vertical="center" shrinkToFit="1"/>
      <protection locked="0"/>
    </xf>
    <xf numFmtId="49" fontId="67" fillId="0" borderId="26" xfId="0" applyNumberFormat="1" applyFont="1" applyBorder="1" applyAlignment="1" applyProtection="1">
      <alignment vertical="center" wrapText="1"/>
    </xf>
    <xf numFmtId="0" fontId="1" fillId="0" borderId="23" xfId="0" applyFont="1" applyBorder="1" applyAlignment="1" applyProtection="1">
      <alignment vertical="center" wrapText="1"/>
    </xf>
    <xf numFmtId="0" fontId="1" fillId="0" borderId="23" xfId="0" applyFont="1" applyBorder="1" applyAlignment="1" applyProtection="1">
      <alignment vertical="top"/>
    </xf>
    <xf numFmtId="0" fontId="1" fillId="0" borderId="0" xfId="0" applyFont="1" applyBorder="1" applyAlignment="1" applyProtection="1">
      <alignment vertical="top"/>
    </xf>
    <xf numFmtId="176" fontId="67" fillId="0" borderId="0" xfId="0" applyNumberFormat="1" applyFont="1" applyBorder="1" applyAlignment="1" applyProtection="1">
      <alignment horizontal="right" vertical="top"/>
      <protection locked="0"/>
    </xf>
    <xf numFmtId="178" fontId="67" fillId="0" borderId="0" xfId="0" applyNumberFormat="1" applyFont="1" applyBorder="1" applyAlignment="1" applyProtection="1">
      <alignment horizontal="center" vertical="top"/>
    </xf>
    <xf numFmtId="0" fontId="67" fillId="0" borderId="0" xfId="0" applyNumberFormat="1" applyFont="1" applyBorder="1" applyAlignment="1" applyProtection="1">
      <alignment horizontal="center" vertical="top"/>
    </xf>
    <xf numFmtId="0" fontId="67" fillId="0" borderId="0" xfId="0" applyNumberFormat="1" applyFont="1" applyBorder="1" applyAlignment="1" applyProtection="1">
      <alignment horizontal="center" vertical="top"/>
      <protection locked="0"/>
    </xf>
    <xf numFmtId="0" fontId="16" fillId="0" borderId="26" xfId="0" applyFont="1" applyBorder="1" applyAlignment="1" applyProtection="1">
      <alignment vertical="top"/>
    </xf>
    <xf numFmtId="0" fontId="0" fillId="0" borderId="27" xfId="0" applyFont="1" applyBorder="1" applyAlignment="1" applyProtection="1">
      <alignment horizontal="center" vertical="center" wrapText="1"/>
    </xf>
    <xf numFmtId="0" fontId="0" fillId="0" borderId="28" xfId="0" applyFont="1" applyBorder="1" applyAlignment="1" applyProtection="1">
      <alignment horizontal="center" vertical="center" wrapText="1"/>
    </xf>
    <xf numFmtId="0" fontId="15" fillId="0" borderId="38" xfId="0" applyFont="1" applyBorder="1" applyAlignment="1" applyProtection="1">
      <alignment horizontal="center" vertical="center" wrapText="1"/>
    </xf>
    <xf numFmtId="0" fontId="15" fillId="0" borderId="40" xfId="0" applyFont="1" applyBorder="1" applyAlignment="1" applyProtection="1">
      <alignment horizontal="center" vertical="center" shrinkToFit="1"/>
      <protection locked="0"/>
    </xf>
    <xf numFmtId="49" fontId="53" fillId="0" borderId="33" xfId="0" applyNumberFormat="1" applyFont="1" applyBorder="1" applyAlignment="1" applyProtection="1">
      <alignment horizontal="left" vertical="center" wrapText="1"/>
    </xf>
    <xf numFmtId="49" fontId="67" fillId="0" borderId="0" xfId="0" applyNumberFormat="1" applyFont="1" applyBorder="1" applyAlignment="1" applyProtection="1">
      <alignment vertical="center" wrapText="1"/>
    </xf>
    <xf numFmtId="49" fontId="0" fillId="0" borderId="0" xfId="124" applyNumberFormat="1" applyFont="1" applyAlignment="1" applyProtection="1">
      <alignment horizontal="center" vertical="center" wrapText="1"/>
    </xf>
    <xf numFmtId="49" fontId="0" fillId="0" borderId="0" xfId="81" applyNumberFormat="1" applyFont="1" applyAlignment="1" applyProtection="1">
      <alignment horizontal="center" vertical="center" wrapText="1"/>
    </xf>
    <xf numFmtId="49" fontId="67" fillId="0" borderId="0" xfId="81" applyNumberFormat="1" applyFont="1" applyAlignment="1" applyProtection="1">
      <alignment horizontal="center" vertical="center" wrapText="1"/>
    </xf>
    <xf numFmtId="49" fontId="1" fillId="0" borderId="0" xfId="81" applyNumberFormat="1" applyFont="1" applyAlignment="1" applyProtection="1">
      <alignment horizontal="left" vertical="center"/>
    </xf>
    <xf numFmtId="49" fontId="43" fillId="0" borderId="0" xfId="81" applyNumberFormat="1" applyFont="1" applyAlignment="1" applyProtection="1">
      <alignment horizontal="center" vertical="center" wrapText="1"/>
    </xf>
    <xf numFmtId="49" fontId="16" fillId="0" borderId="28" xfId="81" applyNumberFormat="1" applyFont="1" applyBorder="1" applyAlignment="1" applyProtection="1">
      <alignment vertical="center" wrapText="1"/>
    </xf>
    <xf numFmtId="49" fontId="16" fillId="0" borderId="28" xfId="81" applyNumberFormat="1" applyFont="1" applyBorder="1" applyAlignment="1" applyProtection="1">
      <alignment horizontal="center" vertical="center" wrapText="1"/>
    </xf>
    <xf numFmtId="49" fontId="1" fillId="0" borderId="1" xfId="81" applyNumberFormat="1" applyFont="1" applyBorder="1" applyAlignment="1" applyProtection="1">
      <alignment horizontal="center" vertical="center" wrapText="1"/>
    </xf>
    <xf numFmtId="49" fontId="1" fillId="0" borderId="2" xfId="81" applyNumberFormat="1" applyFont="1" applyBorder="1" applyAlignment="1" applyProtection="1">
      <alignment horizontal="center" vertical="center" wrapText="1"/>
    </xf>
    <xf numFmtId="183" fontId="1" fillId="0" borderId="2" xfId="81" applyNumberFormat="1" applyFont="1" applyBorder="1" applyAlignment="1" applyProtection="1">
      <alignment horizontal="center" vertical="center" shrinkToFit="1"/>
      <protection locked="0"/>
    </xf>
    <xf numFmtId="183" fontId="1" fillId="0" borderId="2" xfId="81" applyNumberFormat="1" applyFont="1" applyBorder="1" applyAlignment="1" applyProtection="1">
      <alignment horizontal="center" vertical="center" wrapText="1"/>
      <protection locked="0"/>
    </xf>
    <xf numFmtId="183" fontId="1" fillId="0" borderId="4" xfId="81" applyNumberFormat="1" applyFont="1" applyBorder="1" applyAlignment="1" applyProtection="1">
      <alignment horizontal="center" vertical="center" shrinkToFit="1"/>
      <protection locked="0"/>
    </xf>
    <xf numFmtId="49" fontId="1" fillId="0" borderId="5" xfId="81" applyNumberFormat="1" applyFont="1" applyBorder="1" applyAlignment="1" applyProtection="1">
      <alignment horizontal="center" vertical="center" wrapText="1"/>
    </xf>
    <xf numFmtId="49" fontId="1" fillId="0" borderId="6" xfId="81" applyNumberFormat="1" applyFont="1" applyBorder="1" applyAlignment="1" applyProtection="1">
      <alignment horizontal="center" vertical="center" wrapText="1"/>
    </xf>
    <xf numFmtId="183" fontId="1" fillId="0" borderId="6" xfId="81" applyNumberFormat="1" applyFont="1" applyBorder="1" applyAlignment="1" applyProtection="1">
      <alignment horizontal="center" vertical="center" shrinkToFit="1"/>
      <protection locked="0"/>
    </xf>
    <xf numFmtId="183" fontId="1" fillId="0" borderId="6" xfId="81" applyNumberFormat="1" applyFont="1" applyBorder="1" applyAlignment="1" applyProtection="1">
      <alignment horizontal="center" vertical="center"/>
      <protection locked="0"/>
    </xf>
    <xf numFmtId="183" fontId="1" fillId="0" borderId="8" xfId="81" applyNumberFormat="1" applyFont="1" applyBorder="1" applyAlignment="1" applyProtection="1">
      <alignment horizontal="center" vertical="center" shrinkToFit="1"/>
      <protection locked="0"/>
    </xf>
    <xf numFmtId="49" fontId="17" fillId="0" borderId="5" xfId="81" applyNumberFormat="1" applyFont="1" applyBorder="1" applyAlignment="1" applyProtection="1">
      <alignment horizontal="center" vertical="center" wrapText="1"/>
    </xf>
    <xf numFmtId="49" fontId="17" fillId="0" borderId="6" xfId="81" applyNumberFormat="1" applyFont="1" applyBorder="1" applyAlignment="1" applyProtection="1">
      <alignment horizontal="center" vertical="center" wrapText="1"/>
    </xf>
    <xf numFmtId="49" fontId="12" fillId="0" borderId="5" xfId="81" applyNumberFormat="1" applyFont="1" applyBorder="1" applyAlignment="1" applyProtection="1">
      <alignment horizontal="center" vertical="center" wrapText="1"/>
    </xf>
    <xf numFmtId="49" fontId="12" fillId="0" borderId="6" xfId="81" applyNumberFormat="1" applyFont="1" applyBorder="1" applyAlignment="1" applyProtection="1">
      <alignment horizontal="center" vertical="center" wrapText="1"/>
    </xf>
    <xf numFmtId="183" fontId="0" fillId="0" borderId="9" xfId="81" applyNumberFormat="1" applyFont="1" applyBorder="1" applyAlignment="1" applyProtection="1">
      <alignment horizontal="center" vertical="center" wrapText="1"/>
    </xf>
    <xf numFmtId="183" fontId="0" fillId="0" borderId="10" xfId="81" applyNumberFormat="1" applyFont="1" applyBorder="1" applyAlignment="1" applyProtection="1">
      <alignment horizontal="center" vertical="center" wrapText="1"/>
    </xf>
    <xf numFmtId="183" fontId="0" fillId="0" borderId="12" xfId="81" applyNumberFormat="1" applyFont="1" applyBorder="1" applyAlignment="1" applyProtection="1">
      <alignment horizontal="center" vertical="center" wrapText="1"/>
    </xf>
    <xf numFmtId="49" fontId="17" fillId="0" borderId="6" xfId="81" applyNumberFormat="1" applyFont="1" applyBorder="1" applyAlignment="1" applyProtection="1">
      <alignment horizontal="center" vertical="center" wrapText="1" shrinkToFit="1"/>
      <protection locked="0"/>
    </xf>
    <xf numFmtId="183" fontId="0" fillId="0" borderId="25" xfId="81" applyNumberFormat="1" applyFont="1" applyBorder="1" applyAlignment="1" applyProtection="1">
      <alignment horizontal="center" vertical="center" wrapText="1"/>
    </xf>
    <xf numFmtId="49" fontId="1" fillId="0" borderId="25" xfId="81" applyNumberFormat="1" applyFont="1" applyBorder="1" applyAlignment="1" applyProtection="1">
      <alignment horizontal="center" vertical="center" wrapText="1"/>
    </xf>
    <xf numFmtId="183" fontId="1" fillId="0" borderId="9" xfId="81" applyNumberFormat="1" applyFont="1" applyBorder="1" applyAlignment="1" applyProtection="1">
      <alignment horizontal="center" vertical="center" shrinkToFit="1"/>
      <protection locked="0"/>
    </xf>
    <xf numFmtId="183" fontId="1" fillId="0" borderId="10" xfId="81" applyNumberFormat="1" applyFont="1" applyBorder="1" applyAlignment="1" applyProtection="1">
      <alignment horizontal="center" vertical="center" shrinkToFit="1"/>
      <protection locked="0"/>
    </xf>
    <xf numFmtId="183" fontId="1" fillId="0" borderId="19" xfId="81" applyNumberFormat="1" applyFont="1" applyBorder="1" applyAlignment="1" applyProtection="1">
      <alignment horizontal="center" vertical="center" shrinkToFit="1"/>
      <protection locked="0"/>
    </xf>
    <xf numFmtId="183" fontId="0" fillId="0" borderId="16" xfId="81" applyNumberFormat="1" applyFont="1" applyBorder="1" applyAlignment="1" applyProtection="1">
      <alignment horizontal="center" vertical="center" wrapText="1"/>
    </xf>
    <xf numFmtId="183" fontId="0" fillId="0" borderId="17" xfId="81" applyNumberFormat="1" applyFont="1" applyBorder="1" applyAlignment="1" applyProtection="1">
      <alignment horizontal="center" vertical="center" wrapText="1"/>
    </xf>
    <xf numFmtId="183" fontId="0" fillId="0" borderId="18" xfId="81" applyNumberFormat="1" applyFont="1" applyBorder="1" applyAlignment="1" applyProtection="1">
      <alignment horizontal="center" vertical="center" wrapText="1"/>
    </xf>
    <xf numFmtId="183" fontId="0" fillId="0" borderId="7" xfId="81" applyNumberFormat="1" applyFont="1" applyBorder="1" applyAlignment="1" applyProtection="1">
      <alignment horizontal="center" vertical="center" wrapText="1"/>
    </xf>
    <xf numFmtId="49" fontId="1" fillId="0" borderId="7" xfId="81" applyNumberFormat="1" applyFont="1" applyBorder="1" applyAlignment="1" applyProtection="1">
      <alignment horizontal="center" vertical="center" wrapText="1"/>
    </xf>
    <xf numFmtId="183" fontId="1" fillId="0" borderId="16" xfId="81" applyNumberFormat="1" applyFont="1" applyBorder="1" applyAlignment="1" applyProtection="1">
      <alignment horizontal="center" vertical="center" shrinkToFit="1"/>
      <protection locked="0"/>
    </xf>
    <xf numFmtId="183" fontId="1" fillId="0" borderId="17" xfId="81" applyNumberFormat="1" applyFont="1" applyBorder="1" applyAlignment="1" applyProtection="1">
      <alignment horizontal="center" vertical="center" shrinkToFit="1"/>
      <protection locked="0"/>
    </xf>
    <xf numFmtId="183" fontId="1" fillId="0" borderId="20" xfId="81" applyNumberFormat="1" applyFont="1" applyBorder="1" applyAlignment="1" applyProtection="1">
      <alignment horizontal="center" vertical="center" shrinkToFit="1"/>
      <protection locked="0"/>
    </xf>
    <xf numFmtId="49" fontId="1" fillId="0" borderId="8" xfId="81" applyNumberFormat="1" applyFont="1" applyBorder="1" applyAlignment="1" applyProtection="1">
      <alignment horizontal="center" vertical="center" wrapText="1"/>
    </xf>
    <xf numFmtId="183" fontId="17" fillId="0" borderId="6" xfId="81" applyNumberFormat="1" applyFont="1" applyBorder="1" applyAlignment="1" applyProtection="1">
      <alignment horizontal="center" vertical="center" wrapText="1"/>
    </xf>
    <xf numFmtId="183" fontId="53" fillId="0" borderId="6" xfId="81" applyNumberFormat="1" applyFont="1" applyBorder="1" applyAlignment="1" applyProtection="1">
      <alignment horizontal="center" vertical="center" wrapText="1"/>
    </xf>
    <xf numFmtId="183" fontId="17" fillId="0" borderId="6" xfId="81" applyNumberFormat="1" applyFont="1" applyBorder="1" applyAlignment="1" applyProtection="1">
      <alignment horizontal="center" vertical="center" wrapText="1" shrinkToFit="1"/>
      <protection locked="0"/>
    </xf>
    <xf numFmtId="183" fontId="17" fillId="0" borderId="8" xfId="81" applyNumberFormat="1" applyFont="1" applyBorder="1" applyAlignment="1" applyProtection="1">
      <alignment horizontal="center" vertical="center" wrapText="1" shrinkToFit="1"/>
      <protection locked="0"/>
    </xf>
    <xf numFmtId="183" fontId="1" fillId="0" borderId="6" xfId="81" applyNumberFormat="1" applyFont="1" applyBorder="1" applyAlignment="1" applyProtection="1">
      <alignment horizontal="left" vertical="center" wrapText="1"/>
      <protection locked="0"/>
    </xf>
    <xf numFmtId="183" fontId="1" fillId="0" borderId="8" xfId="81" applyNumberFormat="1" applyFont="1" applyBorder="1" applyAlignment="1" applyProtection="1">
      <alignment horizontal="left" vertical="center" wrapText="1"/>
      <protection locked="0"/>
    </xf>
    <xf numFmtId="0" fontId="1" fillId="0" borderId="5" xfId="81" applyFont="1" applyBorder="1" applyAlignment="1" applyProtection="1">
      <alignment horizontal="center" vertical="center" wrapText="1"/>
    </xf>
    <xf numFmtId="0" fontId="1" fillId="0" borderId="6" xfId="81" applyFont="1" applyBorder="1" applyAlignment="1" applyProtection="1">
      <alignment horizontal="center" vertical="center" wrapText="1"/>
    </xf>
    <xf numFmtId="0" fontId="17" fillId="0" borderId="6" xfId="81" applyFont="1" applyBorder="1" applyAlignment="1" applyProtection="1">
      <alignment horizontal="center" vertical="center" wrapText="1"/>
    </xf>
    <xf numFmtId="187" fontId="1" fillId="0" borderId="6" xfId="81" applyNumberFormat="1" applyFont="1" applyBorder="1" applyAlignment="1" applyProtection="1">
      <alignment horizontal="center" vertical="center" shrinkToFit="1"/>
      <protection locked="0"/>
    </xf>
    <xf numFmtId="187" fontId="1" fillId="0" borderId="8" xfId="81" applyNumberFormat="1" applyFont="1" applyBorder="1" applyAlignment="1" applyProtection="1">
      <alignment horizontal="center" vertical="center" shrinkToFit="1"/>
      <protection locked="0"/>
    </xf>
    <xf numFmtId="177" fontId="1" fillId="0" borderId="6" xfId="81" applyNumberFormat="1" applyFont="1" applyBorder="1" applyAlignment="1" applyProtection="1">
      <alignment horizontal="center" vertical="center" shrinkToFit="1"/>
      <protection locked="0"/>
    </xf>
    <xf numFmtId="177" fontId="1" fillId="0" borderId="8" xfId="81" applyNumberFormat="1" applyFont="1" applyBorder="1" applyAlignment="1" applyProtection="1">
      <alignment horizontal="center" vertical="center" shrinkToFit="1"/>
      <protection locked="0"/>
    </xf>
    <xf numFmtId="49" fontId="1" fillId="0" borderId="9" xfId="124" applyNumberFormat="1" applyFont="1" applyBorder="1" applyAlignment="1" applyProtection="1">
      <alignment horizontal="center" vertical="center" textRotation="255" wrapText="1"/>
    </xf>
    <xf numFmtId="49" fontId="1" fillId="0" borderId="10" xfId="124" applyNumberFormat="1" applyFont="1" applyBorder="1" applyAlignment="1" applyProtection="1">
      <alignment horizontal="center" vertical="center" textRotation="255" wrapText="1"/>
    </xf>
    <xf numFmtId="49" fontId="1" fillId="0" borderId="12" xfId="124" applyNumberFormat="1" applyFont="1" applyBorder="1" applyAlignment="1" applyProtection="1">
      <alignment horizontal="center" vertical="center" textRotation="255" wrapText="1"/>
    </xf>
    <xf numFmtId="0" fontId="17" fillId="0" borderId="9" xfId="124" applyFont="1" applyBorder="1" applyAlignment="1" applyProtection="1">
      <alignment horizontal="center" vertical="center" textRotation="255" wrapText="1"/>
      <protection locked="0"/>
    </xf>
    <xf numFmtId="0" fontId="17" fillId="0" borderId="12" xfId="124" applyFont="1" applyBorder="1" applyAlignment="1" applyProtection="1">
      <alignment horizontal="center" vertical="center" textRotation="255" wrapText="1"/>
      <protection locked="0"/>
    </xf>
    <xf numFmtId="0" fontId="17" fillId="0" borderId="10" xfId="124" applyFont="1" applyBorder="1" applyAlignment="1" applyProtection="1">
      <alignment vertical="top" wrapText="1"/>
      <protection locked="0"/>
    </xf>
    <xf numFmtId="0" fontId="17" fillId="0" borderId="12" xfId="124" applyFont="1" applyBorder="1" applyAlignment="1" applyProtection="1">
      <alignment vertical="top" wrapText="1"/>
      <protection locked="0"/>
    </xf>
    <xf numFmtId="49" fontId="1" fillId="0" borderId="23" xfId="124" applyNumberFormat="1" applyFont="1" applyBorder="1" applyAlignment="1" applyProtection="1">
      <alignment horizontal="center" vertical="center" textRotation="255" wrapText="1"/>
    </xf>
    <xf numFmtId="49" fontId="1" fillId="0" borderId="0" xfId="124" applyNumberFormat="1" applyFont="1" applyBorder="1" applyAlignment="1" applyProtection="1">
      <alignment horizontal="center" vertical="center" textRotation="255" wrapText="1"/>
    </xf>
    <xf numFmtId="49" fontId="1" fillId="0" borderId="24" xfId="124" applyNumberFormat="1" applyFont="1" applyBorder="1" applyAlignment="1" applyProtection="1">
      <alignment horizontal="center" vertical="center" textRotation="255" wrapText="1"/>
    </xf>
    <xf numFmtId="0" fontId="17" fillId="0" borderId="23" xfId="124" applyFont="1" applyBorder="1" applyAlignment="1" applyProtection="1">
      <alignment horizontal="center" vertical="center" textRotation="255" wrapText="1"/>
      <protection locked="0"/>
    </xf>
    <xf numFmtId="0" fontId="17" fillId="0" borderId="24" xfId="124" applyFont="1" applyBorder="1" applyAlignment="1" applyProtection="1">
      <alignment horizontal="center" vertical="center" textRotation="255" wrapText="1"/>
      <protection locked="0"/>
    </xf>
    <xf numFmtId="0" fontId="17" fillId="0" borderId="0" xfId="0" applyFont="1" applyFill="1" applyAlignment="1" applyProtection="1">
      <alignment horizontal="left" vertical="top" wrapText="1"/>
      <protection locked="0"/>
    </xf>
    <xf numFmtId="0" fontId="17" fillId="0" borderId="24" xfId="0" applyFont="1" applyFill="1" applyBorder="1" applyAlignment="1" applyProtection="1">
      <alignment horizontal="left" vertical="top" wrapText="1"/>
      <protection locked="0"/>
    </xf>
    <xf numFmtId="49" fontId="1" fillId="0" borderId="16" xfId="124" applyNumberFormat="1" applyFont="1" applyBorder="1" applyAlignment="1" applyProtection="1">
      <alignment horizontal="center" vertical="center" textRotation="255" wrapText="1"/>
    </xf>
    <xf numFmtId="49" fontId="1" fillId="0" borderId="17" xfId="124" applyNumberFormat="1" applyFont="1" applyBorder="1" applyAlignment="1" applyProtection="1">
      <alignment horizontal="center" vertical="center" textRotation="255" wrapText="1"/>
    </xf>
    <xf numFmtId="49" fontId="1" fillId="0" borderId="18" xfId="124" applyNumberFormat="1" applyFont="1" applyBorder="1" applyAlignment="1" applyProtection="1">
      <alignment horizontal="center" vertical="center" textRotation="255" wrapText="1"/>
    </xf>
    <xf numFmtId="0" fontId="17" fillId="0" borderId="16" xfId="124" applyFont="1" applyBorder="1" applyAlignment="1" applyProtection="1">
      <alignment horizontal="center" vertical="center" textRotation="255" wrapText="1"/>
      <protection locked="0"/>
    </xf>
    <xf numFmtId="0" fontId="17" fillId="0" borderId="18" xfId="124" applyFont="1" applyBorder="1" applyAlignment="1" applyProtection="1">
      <alignment horizontal="center" vertical="center" textRotation="255" wrapText="1"/>
      <protection locked="0"/>
    </xf>
    <xf numFmtId="0" fontId="17" fillId="0" borderId="17" xfId="0" applyFont="1" applyFill="1" applyBorder="1" applyAlignment="1" applyProtection="1">
      <alignment horizontal="left" vertical="top" wrapText="1"/>
      <protection locked="0"/>
    </xf>
    <xf numFmtId="0" fontId="17" fillId="0" borderId="18" xfId="0" applyFont="1" applyFill="1" applyBorder="1" applyAlignment="1" applyProtection="1">
      <alignment horizontal="left" vertical="top" wrapText="1"/>
      <protection locked="0"/>
    </xf>
    <xf numFmtId="0" fontId="60" fillId="0" borderId="0" xfId="0" applyFont="1" applyProtection="1">
      <alignment vertical="center"/>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19" fillId="0" borderId="0" xfId="0" applyFont="1" applyAlignment="1" applyProtection="1">
      <alignment horizontal="centerContinuous" vertical="center"/>
      <protection locked="0"/>
    </xf>
    <xf numFmtId="0" fontId="2" fillId="0" borderId="0" xfId="6" applyAlignment="1" applyProtection="1">
      <alignment vertical="center"/>
      <protection locked="0"/>
    </xf>
    <xf numFmtId="0" fontId="68" fillId="0" borderId="0" xfId="0" applyFont="1" applyAlignment="1" applyProtection="1">
      <alignment horizontal="left" vertical="center"/>
      <protection locked="0"/>
    </xf>
    <xf numFmtId="0" fontId="68" fillId="0" borderId="0" xfId="0" applyFont="1" applyAlignment="1" applyProtection="1">
      <alignment horizontal="centerContinuous" vertical="center"/>
      <protection locked="0"/>
    </xf>
    <xf numFmtId="0" fontId="69" fillId="0" borderId="0" xfId="6" applyFont="1" applyAlignment="1" applyProtection="1">
      <alignment vertical="center"/>
      <protection locked="0"/>
    </xf>
    <xf numFmtId="0" fontId="70" fillId="0" borderId="0" xfId="0" applyFont="1" applyProtection="1">
      <alignmen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right" vertical="center"/>
      <protection locked="0"/>
    </xf>
    <xf numFmtId="0" fontId="71" fillId="0" borderId="0" xfId="0" applyFont="1" applyAlignment="1" applyProtection="1">
      <alignment horizontal="left" vertical="center"/>
    </xf>
    <xf numFmtId="0" fontId="0" fillId="0" borderId="6" xfId="0" applyBorder="1" applyAlignment="1" applyProtection="1">
      <alignment horizontal="center" vertical="center"/>
      <protection locked="0"/>
    </xf>
    <xf numFmtId="0" fontId="12" fillId="0" borderId="13" xfId="0" applyFont="1" applyBorder="1" applyAlignment="1" applyProtection="1">
      <alignment horizontal="center" vertical="center" shrinkToFit="1"/>
      <protection locked="0"/>
    </xf>
    <xf numFmtId="0" fontId="12" fillId="0" borderId="14" xfId="0" applyFont="1" applyBorder="1" applyAlignment="1" applyProtection="1">
      <alignment horizontal="center" vertical="center" shrinkToFit="1"/>
      <protection locked="0"/>
    </xf>
    <xf numFmtId="0" fontId="12" fillId="0" borderId="11" xfId="0" applyFont="1" applyBorder="1" applyAlignment="1" applyProtection="1">
      <alignment horizontal="center" vertical="center" shrinkToFit="1"/>
      <protection locked="0"/>
    </xf>
    <xf numFmtId="0" fontId="0" fillId="0" borderId="6" xfId="0" applyBorder="1" applyAlignment="1" applyProtection="1">
      <alignment horizontal="center" vertical="center"/>
    </xf>
    <xf numFmtId="0" fontId="12" fillId="0" borderId="13" xfId="0" applyFont="1" applyBorder="1" applyAlignment="1" applyProtection="1">
      <alignment horizontal="left" vertical="center" shrinkToFit="1"/>
      <protection locked="0"/>
    </xf>
    <xf numFmtId="0" fontId="12" fillId="0" borderId="14" xfId="0" applyFont="1" applyBorder="1" applyAlignment="1" applyProtection="1">
      <alignment horizontal="left" vertical="center" shrinkToFit="1"/>
      <protection locked="0"/>
    </xf>
    <xf numFmtId="0" fontId="12" fillId="0" borderId="11" xfId="0" applyFont="1" applyBorder="1" applyAlignment="1" applyProtection="1">
      <alignment horizontal="left" vertical="center" shrinkToFit="1"/>
      <protection locked="0"/>
    </xf>
    <xf numFmtId="0" fontId="72" fillId="0" borderId="11" xfId="0" applyFont="1" applyBorder="1" applyAlignment="1" applyProtection="1">
      <alignment vertical="center" wrapText="1"/>
      <protection locked="0"/>
    </xf>
    <xf numFmtId="0" fontId="12" fillId="0" borderId="13" xfId="0" applyFont="1" applyBorder="1" applyAlignment="1" applyProtection="1">
      <alignment horizontal="left" vertical="center" wrapText="1"/>
      <protection locked="0"/>
    </xf>
    <xf numFmtId="0" fontId="12" fillId="0" borderId="14" xfId="0" applyFont="1" applyBorder="1" applyAlignment="1" applyProtection="1">
      <alignment horizontal="left" vertical="center" wrapText="1"/>
      <protection locked="0"/>
    </xf>
    <xf numFmtId="0" fontId="12" fillId="0" borderId="11" xfId="0" applyFont="1" applyBorder="1" applyAlignment="1" applyProtection="1">
      <alignment horizontal="left" vertical="center" wrapText="1"/>
      <protection locked="0"/>
    </xf>
    <xf numFmtId="0" fontId="0" fillId="0" borderId="6" xfId="0" applyBorder="1" applyProtection="1">
      <alignment vertical="center"/>
      <protection locked="0"/>
    </xf>
    <xf numFmtId="0" fontId="1" fillId="0" borderId="0" xfId="0" applyFont="1" applyProtection="1">
      <alignment vertical="center"/>
      <protection locked="0"/>
    </xf>
    <xf numFmtId="0" fontId="18" fillId="0" borderId="0" xfId="0" applyFont="1" applyAlignment="1" applyProtection="1">
      <alignment horizontal="left" vertical="center"/>
    </xf>
    <xf numFmtId="0" fontId="1" fillId="0" borderId="0" xfId="0" applyFont="1" applyAlignment="1" applyProtection="1">
      <alignment horizontal="right" vertical="center"/>
      <protection locked="0"/>
    </xf>
    <xf numFmtId="188" fontId="1" fillId="0" borderId="0" xfId="0" applyNumberFormat="1" applyFont="1" applyProtection="1">
      <alignment vertical="center"/>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vertical="center"/>
      <protection locked="0"/>
    </xf>
    <xf numFmtId="188" fontId="1" fillId="0" borderId="0" xfId="0" applyNumberFormat="1" applyFont="1" applyProtection="1">
      <alignment vertical="center"/>
    </xf>
    <xf numFmtId="0" fontId="73" fillId="0" borderId="0" xfId="0" applyFont="1" applyAlignment="1" applyProtection="1">
      <alignment horizontal="centerContinuous" vertical="center"/>
      <protection locked="0"/>
    </xf>
    <xf numFmtId="0" fontId="0"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74" fillId="0" borderId="0" xfId="0" applyFont="1" applyAlignment="1" applyProtection="1">
      <alignment horizontal="centerContinuous" vertical="center"/>
      <protection locked="0"/>
    </xf>
    <xf numFmtId="0" fontId="17" fillId="0" borderId="0" xfId="0" applyFont="1" applyAlignment="1" applyProtection="1">
      <alignment horizontal="center" vertical="center" wrapText="1"/>
      <protection locked="0"/>
    </xf>
    <xf numFmtId="0" fontId="67" fillId="0" borderId="0" xfId="0" applyFont="1" applyAlignment="1" applyProtection="1">
      <alignment horizontal="left" vertical="center"/>
    </xf>
    <xf numFmtId="0" fontId="75" fillId="0" borderId="0" xfId="0" applyFont="1" applyProtection="1">
      <alignment vertical="center"/>
    </xf>
    <xf numFmtId="0" fontId="0" fillId="0" borderId="0" xfId="0" applyFont="1" applyAlignment="1" applyProtection="1">
      <alignment vertical="center" shrinkToFit="1"/>
    </xf>
    <xf numFmtId="0" fontId="2" fillId="0" borderId="0" xfId="6" applyAlignment="1" applyProtection="1">
      <alignment vertical="center" shrinkToFit="1"/>
    </xf>
    <xf numFmtId="0" fontId="0" fillId="0" borderId="0" xfId="0" applyFont="1" applyAlignment="1" applyProtection="1">
      <alignment vertical="center"/>
    </xf>
    <xf numFmtId="0" fontId="2" fillId="0" borderId="0" xfId="6" applyFont="1" applyAlignment="1" applyProtection="1">
      <alignment vertical="center" shrinkToFit="1"/>
    </xf>
    <xf numFmtId="0" fontId="76" fillId="0" borderId="0" xfId="6" applyFont="1" applyAlignment="1" applyProtection="1">
      <alignment horizontal="left" vertical="center" wrapText="1"/>
    </xf>
    <xf numFmtId="0" fontId="77" fillId="0" borderId="0" xfId="0" applyFont="1" applyAlignment="1">
      <alignment vertical="center" wrapText="1"/>
    </xf>
    <xf numFmtId="0" fontId="60" fillId="0" borderId="0" xfId="0" applyFont="1" applyAlignment="1" applyProtection="1">
      <alignment vertical="top"/>
    </xf>
    <xf numFmtId="0" fontId="12" fillId="0" borderId="0" xfId="0" applyFont="1" applyAlignment="1">
      <alignment vertical="center"/>
    </xf>
    <xf numFmtId="0" fontId="70" fillId="0" borderId="0" xfId="0" applyFont="1" applyAlignment="1">
      <alignment vertical="center"/>
    </xf>
    <xf numFmtId="0" fontId="12" fillId="0" borderId="0" xfId="0" applyFont="1" applyAlignment="1" applyProtection="1">
      <alignment vertical="center"/>
    </xf>
  </cellXfs>
  <cellStyles count="21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2 2" xfId="50"/>
    <cellStyle name="20% - 强调文字颜色 3 2" xfId="51"/>
    <cellStyle name="20% - 强调文字颜色 4 2" xfId="52"/>
    <cellStyle name="20% - 强调文字颜色 5 2" xfId="53"/>
    <cellStyle name="20% - 强调文字颜色 6 2" xfId="54"/>
    <cellStyle name="40% - 强调文字颜色 1 2" xfId="55"/>
    <cellStyle name="40% - 强调文字颜色 2 2" xfId="56"/>
    <cellStyle name="40% - 强调文字颜色 3 2" xfId="57"/>
    <cellStyle name="40% - 强调文字颜色 4 2" xfId="58"/>
    <cellStyle name="40% - 强调文字颜色 5 2" xfId="59"/>
    <cellStyle name="40% - 强调文字颜色 6 2" xfId="60"/>
    <cellStyle name="60% - 强调文字颜色 1 2" xfId="61"/>
    <cellStyle name="60% - 强调文字颜色 2 2" xfId="62"/>
    <cellStyle name="60% - 强调文字颜色 3 2" xfId="63"/>
    <cellStyle name="60% - 强调文字颜色 4 2" xfId="64"/>
    <cellStyle name="60% - 强调文字颜色 5 2" xfId="65"/>
    <cellStyle name="60% - 强调文字颜色 6 2" xfId="66"/>
    <cellStyle name="CatalogIndex" xfId="67"/>
    <cellStyle name="CatalogName" xfId="68"/>
    <cellStyle name="DocCenter" xfId="69"/>
    <cellStyle name="DocNear" xfId="70"/>
    <cellStyle name="ZgHeader" xfId="71"/>
    <cellStyle name="ZgHeaderWrap" xfId="72"/>
    <cellStyle name="ZgTitle" xfId="73"/>
    <cellStyle name="标题 1 2" xfId="74"/>
    <cellStyle name="标题 2 2" xfId="75"/>
    <cellStyle name="标题 3 2" xfId="76"/>
    <cellStyle name="标题 4 2" xfId="77"/>
    <cellStyle name="标题 5" xfId="78"/>
    <cellStyle name="差 2" xfId="79"/>
    <cellStyle name="常规 2" xfId="80"/>
    <cellStyle name="常规 2 10" xfId="81"/>
    <cellStyle name="常规 2 11" xfId="82"/>
    <cellStyle name="常规 2 2" xfId="83"/>
    <cellStyle name="常规 2 2 2" xfId="84"/>
    <cellStyle name="常规 2 2 2 2" xfId="85"/>
    <cellStyle name="常规 2 2 2 2 2" xfId="86"/>
    <cellStyle name="常规 2 2 2 2 3" xfId="87"/>
    <cellStyle name="常规 2 2 2 2 4" xfId="88"/>
    <cellStyle name="常规 2 2 2 2 5" xfId="89"/>
    <cellStyle name="常规 2 2 2 3" xfId="90"/>
    <cellStyle name="常规 2 2 2 4" xfId="91"/>
    <cellStyle name="常规 2 2 2 5" xfId="92"/>
    <cellStyle name="常规 2 2 2 6" xfId="93"/>
    <cellStyle name="常规 2 2 3" xfId="94"/>
    <cellStyle name="常规 2 2 3 2" xfId="95"/>
    <cellStyle name="常规 2 2 3 3" xfId="96"/>
    <cellStyle name="常规 2 2 3 4" xfId="97"/>
    <cellStyle name="常规 2 2 3 5" xfId="98"/>
    <cellStyle name="常规 2 2 4" xfId="99"/>
    <cellStyle name="常规 2 2 5" xfId="100"/>
    <cellStyle name="常规 2 2 6" xfId="101"/>
    <cellStyle name="常规 2 2 7" xfId="102"/>
    <cellStyle name="常规 2 2 8" xfId="103"/>
    <cellStyle name="常规 2 3" xfId="104"/>
    <cellStyle name="常规 2 3 2" xfId="105"/>
    <cellStyle name="常规 2 3 2 2" xfId="106"/>
    <cellStyle name="常规 2 3 2 3" xfId="107"/>
    <cellStyle name="常规 2 3 2 4" xfId="108"/>
    <cellStyle name="常规 2 3 2 5" xfId="109"/>
    <cellStyle name="常规 2 3 3" xfId="110"/>
    <cellStyle name="常规 2 3 4" xfId="111"/>
    <cellStyle name="常规 2 3 5" xfId="112"/>
    <cellStyle name="常规 2 3 6" xfId="113"/>
    <cellStyle name="常规 2 4" xfId="114"/>
    <cellStyle name="常规 2 4 2" xfId="115"/>
    <cellStyle name="常规 2 4 3" xfId="116"/>
    <cellStyle name="常规 2 4 4" xfId="117"/>
    <cellStyle name="常规 2 4 5" xfId="118"/>
    <cellStyle name="常规 2 5" xfId="119"/>
    <cellStyle name="常规 2 6" xfId="120"/>
    <cellStyle name="常规 2 7" xfId="121"/>
    <cellStyle name="常规 2 8" xfId="122"/>
    <cellStyle name="常规 2 8 2" xfId="123"/>
    <cellStyle name="常规 2 9" xfId="124"/>
    <cellStyle name="常规 2 9 2" xfId="125"/>
    <cellStyle name="常规 3" xfId="126"/>
    <cellStyle name="常规 3 2" xfId="127"/>
    <cellStyle name="常规 3 2 2" xfId="128"/>
    <cellStyle name="常规 3 2 2 2" xfId="129"/>
    <cellStyle name="常规 3 2 2 2 2" xfId="130"/>
    <cellStyle name="常规 3 2 2 2 2 2" xfId="131"/>
    <cellStyle name="常规 3 2 2 2 2 3" xfId="132"/>
    <cellStyle name="常规 3 2 2 2 2 4" xfId="133"/>
    <cellStyle name="常规 3 2 2 2 2 5" xfId="134"/>
    <cellStyle name="常规 3 2 2 2 3" xfId="135"/>
    <cellStyle name="常规 3 2 2 2 4" xfId="136"/>
    <cellStyle name="常规 3 2 2 2 5" xfId="137"/>
    <cellStyle name="常规 3 2 2 2 6" xfId="138"/>
    <cellStyle name="常规 3 2 2 3" xfId="139"/>
    <cellStyle name="常规 3 2 2 3 2" xfId="140"/>
    <cellStyle name="常规 3 2 2 3 3" xfId="141"/>
    <cellStyle name="常规 3 2 2 3 4" xfId="142"/>
    <cellStyle name="常规 3 2 2 3 5" xfId="143"/>
    <cellStyle name="常规 3 2 2 4" xfId="144"/>
    <cellStyle name="常规 3 2 2 5" xfId="145"/>
    <cellStyle name="常规 3 2 2 6" xfId="146"/>
    <cellStyle name="常规 3 2 2 7" xfId="147"/>
    <cellStyle name="常规 3 2 3" xfId="148"/>
    <cellStyle name="常规 3 2 3 2" xfId="149"/>
    <cellStyle name="常规 3 2 3 3" xfId="150"/>
    <cellStyle name="常规 3 2 3 4" xfId="151"/>
    <cellStyle name="常规 3 2 3 5" xfId="152"/>
    <cellStyle name="常规 3 2 4" xfId="153"/>
    <cellStyle name="常规 3 2 5" xfId="154"/>
    <cellStyle name="常规 3 2 6" xfId="155"/>
    <cellStyle name="常规 3 2 7" xfId="156"/>
    <cellStyle name="常规 3 3" xfId="157"/>
    <cellStyle name="常规 3 3 2" xfId="158"/>
    <cellStyle name="常规 3 3 2 2" xfId="159"/>
    <cellStyle name="常规 3 3 2 3" xfId="160"/>
    <cellStyle name="常规 3 3 2 4" xfId="161"/>
    <cellStyle name="常规 3 3 2 5" xfId="162"/>
    <cellStyle name="常规 3 3 3" xfId="163"/>
    <cellStyle name="常规 3 3 4" xfId="164"/>
    <cellStyle name="常规 3 3 5" xfId="165"/>
    <cellStyle name="常规 3 3 6" xfId="166"/>
    <cellStyle name="常规 3 4" xfId="167"/>
    <cellStyle name="常规 3 4 2" xfId="168"/>
    <cellStyle name="常规 3 4 3" xfId="169"/>
    <cellStyle name="常规 3 4 4" xfId="170"/>
    <cellStyle name="常规 3 4 5" xfId="171"/>
    <cellStyle name="常规 3 5" xfId="172"/>
    <cellStyle name="常规 3 6" xfId="173"/>
    <cellStyle name="常规 3 7" xfId="174"/>
    <cellStyle name="常规 3 8" xfId="175"/>
    <cellStyle name="常规 3 8 2" xfId="176"/>
    <cellStyle name="常规 4" xfId="177"/>
    <cellStyle name="常规 4 2" xfId="178"/>
    <cellStyle name="常规 4 2 2" xfId="179"/>
    <cellStyle name="常规 4 2 2 2" xfId="180"/>
    <cellStyle name="常规 4 2 2 3" xfId="181"/>
    <cellStyle name="常规 4 2 2 4" xfId="182"/>
    <cellStyle name="常规 4 2 2 5" xfId="183"/>
    <cellStyle name="常规 4 2 3" xfId="184"/>
    <cellStyle name="常规 4 2 4" xfId="185"/>
    <cellStyle name="常规 4 2 5" xfId="186"/>
    <cellStyle name="常规 4 2 6" xfId="187"/>
    <cellStyle name="常规 4 3" xfId="188"/>
    <cellStyle name="常规 4 4" xfId="189"/>
    <cellStyle name="常规 4 5" xfId="190"/>
    <cellStyle name="常规 4 6" xfId="191"/>
    <cellStyle name="常规 4 7" xfId="192"/>
    <cellStyle name="常规 5" xfId="193"/>
    <cellStyle name="常规 6" xfId="194"/>
    <cellStyle name="常规 6 2" xfId="195"/>
    <cellStyle name="常规 7" xfId="196"/>
    <cellStyle name="常规 8" xfId="197"/>
    <cellStyle name="常规 9" xfId="198"/>
    <cellStyle name="常规 9 2" xfId="199"/>
    <cellStyle name="常规_干部任免审批表1" xfId="200"/>
    <cellStyle name="超链接 2" xfId="201"/>
    <cellStyle name="好 2" xfId="202"/>
    <cellStyle name="汇总 2" xfId="203"/>
    <cellStyle name="计算 2" xfId="204"/>
    <cellStyle name="检查单元格 2" xfId="205"/>
    <cellStyle name="解释性文本 2" xfId="206"/>
    <cellStyle name="警告文本 2" xfId="207"/>
    <cellStyle name="链接单元格 2" xfId="208"/>
    <cellStyle name="强调文字颜色 1 2" xfId="209"/>
    <cellStyle name="强调文字颜色 2 2" xfId="210"/>
    <cellStyle name="强调文字颜色 3 2" xfId="211"/>
    <cellStyle name="强调文字颜色 4 2" xfId="212"/>
    <cellStyle name="强调文字颜色 5 2" xfId="213"/>
    <cellStyle name="强调文字颜色 6 2" xfId="214"/>
    <cellStyle name="适中 2" xfId="215"/>
    <cellStyle name="输出 2" xfId="216"/>
    <cellStyle name="输入 2" xfId="217"/>
    <cellStyle name="注释 2" xfId="218"/>
  </cellStyles>
  <tableStyles count="0" defaultTableStyle="TableStyleMedium9" defaultPivotStyle="PivotStyleLight16"/>
  <colors>
    <mruColors>
      <color rgb="0029C7FF"/>
      <color rgb="005BD4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externalLink" Target="externalLinks/externalLink2.xml"/><Relationship Id="rId20" Type="http://schemas.openxmlformats.org/officeDocument/2006/relationships/externalLink" Target="externalLinks/externalLink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ctrlProps/ctrlProp4.xml><?xml version="1.0" encoding="utf-8"?>
<formControlPr xmlns="http://schemas.microsoft.com/office/spreadsheetml/2009/9/main" objectType="CheckBox" noThreeD="1" val="0"/>
</file>

<file path=xl/ctrlProps/ctrlProp5.xml><?xml version="1.0" encoding="utf-8"?>
<formControlPr xmlns="http://schemas.microsoft.com/office/spreadsheetml/2009/9/main" objectType="CheckBox" noThreeD="1" val="0"/>
</file>

<file path=xl/ctrlProps/ctrlProp6.xml><?xml version="1.0" encoding="utf-8"?>
<formControlPr xmlns="http://schemas.microsoft.com/office/spreadsheetml/2009/9/main" objectType="CheckBox" noThreeD="1" val="0"/>
</file>

<file path=xl/ctrlProps/ctrlProp7.xml><?xml version="1.0" encoding="utf-8"?>
<formControlPr xmlns="http://schemas.microsoft.com/office/spreadsheetml/2009/9/main" objectType="CheckBox" noThreeD="1" val="0"/>
</file>

<file path=xl/ctrlProps/ctrlProp8.xml><?xml version="1.0" encoding="utf-8"?>
<formControlPr xmlns="http://schemas.microsoft.com/office/spreadsheetml/2009/9/main" objectType="CheckBox" noThreeD="1" val="0"/>
</file>

<file path=xl/ctrlProps/ctrlProp9.xml><?xml version="1.0" encoding="utf-8"?>
<formControlPr xmlns="http://schemas.microsoft.com/office/spreadsheetml/2009/9/main" objectType="CheckBox"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ctrlProps/ctrlProp34.xml><?xml version="1.0" encoding="utf-8"?>
<formControlPr xmlns="http://schemas.microsoft.com/office/spreadsheetml/2009/9/main" objectType="CheckBox" noThreeD="1" val="0"/>
</file>

<file path=xl/ctrlProps/ctrlProp35.xml><?xml version="1.0" encoding="utf-8"?>
<formControlPr xmlns="http://schemas.microsoft.com/office/spreadsheetml/2009/9/main" objectType="CheckBox" noThreeD="1" val="0"/>
</file>

<file path=xl/ctrlProps/ctrlProp36.xml><?xml version="1.0" encoding="utf-8"?>
<formControlPr xmlns="http://schemas.microsoft.com/office/spreadsheetml/2009/9/main" objectType="CheckBox" noThreeD="1" val="0"/>
</file>

<file path=xl/ctrlProps/ctrlProp37.xml><?xml version="1.0" encoding="utf-8"?>
<formControlPr xmlns="http://schemas.microsoft.com/office/spreadsheetml/2009/9/main" objectType="CheckBox" noThreeD="1" val="0"/>
</file>

<file path=xl/ctrlProps/ctrlProp38.xml><?xml version="1.0" encoding="utf-8"?>
<formControlPr xmlns="http://schemas.microsoft.com/office/spreadsheetml/2009/9/main" objectType="CheckBox" noThreeD="1" val="0"/>
</file>

<file path=xl/ctrlProps/ctrlProp39.xml><?xml version="1.0" encoding="utf-8"?>
<formControlPr xmlns="http://schemas.microsoft.com/office/spreadsheetml/2009/9/main" objectType="CheckBox" noThreeD="1" val="0"/>
</file>

<file path=xl/ctrlProps/ctrlProp40.xml><?xml version="1.0" encoding="utf-8"?>
<formControlPr xmlns="http://schemas.microsoft.com/office/spreadsheetml/2009/9/main" objectType="CheckBox" noThreeD="1" val="0"/>
</file>

<file path=xl/ctrlProps/ctrlProp41.xml><?xml version="1.0" encoding="utf-8"?>
<formControlPr xmlns="http://schemas.microsoft.com/office/spreadsheetml/2009/9/main" objectType="CheckBox" noThreeD="1" val="0"/>
</file>

<file path=xl/ctrlProps/ctrlProp42.xml><?xml version="1.0" encoding="utf-8"?>
<formControlPr xmlns="http://schemas.microsoft.com/office/spreadsheetml/2009/9/main" objectType="CheckBox" noThreeD="1" val="0"/>
</file>

<file path=xl/ctrlProps/ctrlProp43.xml><?xml version="1.0" encoding="utf-8"?>
<formControlPr xmlns="http://schemas.microsoft.com/office/spreadsheetml/2009/9/main" objectType="CheckBox" noThreeD="1" val="0"/>
</file>

<file path=xl/ctrlProps/ctrlProp44.xml><?xml version="1.0" encoding="utf-8"?>
<formControlPr xmlns="http://schemas.microsoft.com/office/spreadsheetml/2009/9/main" objectType="CheckBox" noThreeD="1" val="0"/>
</file>

<file path=xl/ctrlProps/ctrlProp45.xml><?xml version="1.0" encoding="utf-8"?>
<formControlPr xmlns="http://schemas.microsoft.com/office/spreadsheetml/2009/9/main" objectType="CheckBox" noThreeD="1" val="0"/>
</file>

<file path=xl/ctrlProps/ctrlProp46.xml><?xml version="1.0" encoding="utf-8"?>
<formControlPr xmlns="http://schemas.microsoft.com/office/spreadsheetml/2009/9/main" objectType="CheckBox" noThreeD="1" val="0"/>
</file>

<file path=xl/ctrlProps/ctrlProp47.xml><?xml version="1.0" encoding="utf-8"?>
<formControlPr xmlns="http://schemas.microsoft.com/office/spreadsheetml/2009/9/main" objectType="CheckBox" noThreeD="1" val="0"/>
</file>

<file path=xl/ctrlProps/ctrlProp48.xml><?xml version="1.0" encoding="utf-8"?>
<formControlPr xmlns="http://schemas.microsoft.com/office/spreadsheetml/2009/9/main" objectType="CheckBox" noThreeD="1" val="0"/>
</file>

<file path=xl/ctrlProps/ctrlProp49.xml><?xml version="1.0" encoding="utf-8"?>
<formControlPr xmlns="http://schemas.microsoft.com/office/spreadsheetml/2009/9/main" objectType="CheckBox" noThreeD="1" val="0"/>
</file>

<file path=xl/ctrlProps/ctrlProp50.xml><?xml version="1.0" encoding="utf-8"?>
<formControlPr xmlns="http://schemas.microsoft.com/office/spreadsheetml/2009/9/main" objectType="CheckBox" noThreeD="1" val="0"/>
</file>

<file path=xl/ctrlProps/ctrlProp51.xml><?xml version="1.0" encoding="utf-8"?>
<formControlPr xmlns="http://schemas.microsoft.com/office/spreadsheetml/2009/9/main" objectType="CheckBox" noThreeD="1" val="0"/>
</file>

<file path=xl/ctrlProps/ctrlProp52.xml><?xml version="1.0" encoding="utf-8"?>
<formControlPr xmlns="http://schemas.microsoft.com/office/spreadsheetml/2009/9/main" objectType="CheckBox" noThreeD="1" val="0"/>
</file>

<file path=xl/ctrlProps/ctrlProp53.xml><?xml version="1.0" encoding="utf-8"?>
<formControlPr xmlns="http://schemas.microsoft.com/office/spreadsheetml/2009/9/main" objectType="CheckBox" noThreeD="1" val="0"/>
</file>

<file path=xl/ctrlProps/ctrlProp54.xml><?xml version="1.0" encoding="utf-8"?>
<formControlPr xmlns="http://schemas.microsoft.com/office/spreadsheetml/2009/9/main" objectType="CheckBox" noThreeD="1" val="0"/>
</file>

<file path=xl/ctrlProps/ctrlProp55.xml><?xml version="1.0" encoding="utf-8"?>
<formControlPr xmlns="http://schemas.microsoft.com/office/spreadsheetml/2009/9/main" objectType="CheckBox" noThreeD="1" val="0"/>
</file>

<file path=xl/ctrlProps/ctrlProp56.xml><?xml version="1.0" encoding="utf-8"?>
<formControlPr xmlns="http://schemas.microsoft.com/office/spreadsheetml/2009/9/main" objectType="CheckBox" noThreeD="1" val="0"/>
</file>

<file path=xl/ctrlProps/ctrlProp57.xml><?xml version="1.0" encoding="utf-8"?>
<formControlPr xmlns="http://schemas.microsoft.com/office/spreadsheetml/2009/9/main" objectType="CheckBox" noThreeD="1" val="0"/>
</file>

<file path=xl/ctrlProps/ctrlProp58.xml><?xml version="1.0" encoding="utf-8"?>
<formControlPr xmlns="http://schemas.microsoft.com/office/spreadsheetml/2009/9/main" objectType="CheckBox" noThreeD="1" val="0"/>
</file>

<file path=xl/ctrlProps/ctrlProp59.xml><?xml version="1.0" encoding="utf-8"?>
<formControlPr xmlns="http://schemas.microsoft.com/office/spreadsheetml/2009/9/main" objectType="CheckBox" noThreeD="1" val="0"/>
</file>

<file path=xl/ctrlProps/ctrlProp60.xml><?xml version="1.0" encoding="utf-8"?>
<formControlPr xmlns="http://schemas.microsoft.com/office/spreadsheetml/2009/9/main" objectType="CheckBox" noThreeD="1" val="0"/>
</file>

<file path=xl/ctrlProps/ctrlProp61.xml><?xml version="1.0" encoding="utf-8"?>
<formControlPr xmlns="http://schemas.microsoft.com/office/spreadsheetml/2009/9/main" objectType="CheckBox" noThreeD="1" val="0"/>
</file>

<file path=xl/ctrlProps/ctrlProp62.xml><?xml version="1.0" encoding="utf-8"?>
<formControlPr xmlns="http://schemas.microsoft.com/office/spreadsheetml/2009/9/main" objectType="CheckBox" noThreeD="1" val="0"/>
</file>

<file path=xl/ctrlProps/ctrlProp63.xml><?xml version="1.0" encoding="utf-8"?>
<formControlPr xmlns="http://schemas.microsoft.com/office/spreadsheetml/2009/9/main" objectType="CheckBox" noThreeD="1" val="0"/>
</file>

<file path=xl/ctrlProps/ctrlProp64.xml><?xml version="1.0" encoding="utf-8"?>
<formControlPr xmlns="http://schemas.microsoft.com/office/spreadsheetml/2009/9/main" objectType="CheckBox" noThreeD="1" val="0"/>
</file>

<file path=xl/ctrlProps/ctrlProp65.xml><?xml version="1.0" encoding="utf-8"?>
<formControlPr xmlns="http://schemas.microsoft.com/office/spreadsheetml/2009/9/main" objectType="CheckBox" noThreeD="1" val="0"/>
</file>

<file path=xl/ctrlProps/ctrlProp66.xml><?xml version="1.0" encoding="utf-8"?>
<formControlPr xmlns="http://schemas.microsoft.com/office/spreadsheetml/2009/9/main" objectType="CheckBox" noThreeD="1" val="0"/>
</file>

<file path=xl/ctrlProps/ctrlProp67.xml><?xml version="1.0" encoding="utf-8"?>
<formControlPr xmlns="http://schemas.microsoft.com/office/spreadsheetml/2009/9/main" objectType="CheckBox" noThreeD="1" val="0"/>
</file>

<file path=xl/ctrlProps/ctrlProp68.xml><?xml version="1.0" encoding="utf-8"?>
<formControlPr xmlns="http://schemas.microsoft.com/office/spreadsheetml/2009/9/main" objectType="CheckBox" noThreeD="1" val="0"/>
</file>

<file path=xl/ctrlProps/ctrlProp69.xml><?xml version="1.0" encoding="utf-8"?>
<formControlPr xmlns="http://schemas.microsoft.com/office/spreadsheetml/2009/9/main" objectType="CheckBox" noThreeD="1" val="0"/>
</file>

<file path=xl/ctrlProps/ctrlProp70.xml><?xml version="1.0" encoding="utf-8"?>
<formControlPr xmlns="http://schemas.microsoft.com/office/spreadsheetml/2009/9/main" objectType="CheckBox" noThreeD="1" val="0"/>
</file>

<file path=xl/ctrlProps/ctrlProp71.xml><?xml version="1.0" encoding="utf-8"?>
<formControlPr xmlns="http://schemas.microsoft.com/office/spreadsheetml/2009/9/main" objectType="CheckBox" noThreeD="1" val="0"/>
</file>

<file path=xl/ctrlProps/ctrlProp72.xml><?xml version="1.0" encoding="utf-8"?>
<formControlPr xmlns="http://schemas.microsoft.com/office/spreadsheetml/2009/9/main" objectType="CheckBox" noThreeD="1" val="0"/>
</file>

<file path=xl/ctrlProps/ctrlProp73.xml><?xml version="1.0" encoding="utf-8"?>
<formControlPr xmlns="http://schemas.microsoft.com/office/spreadsheetml/2009/9/main" objectType="CheckBox" noThreeD="1" val="0"/>
</file>

<file path=xl/ctrlProps/ctrlProp74.xml><?xml version="1.0" encoding="utf-8"?>
<formControlPr xmlns="http://schemas.microsoft.com/office/spreadsheetml/2009/9/main" objectType="CheckBox" noThreeD="1" val="0"/>
</file>

<file path=xl/ctrlProps/ctrlProp75.xml><?xml version="1.0" encoding="utf-8"?>
<formControlPr xmlns="http://schemas.microsoft.com/office/spreadsheetml/2009/9/main" objectType="CheckBox" noThreeD="1" val="0"/>
</file>

<file path=xl/ctrlProps/ctrlProp76.xml><?xml version="1.0" encoding="utf-8"?>
<formControlPr xmlns="http://schemas.microsoft.com/office/spreadsheetml/2009/9/main" objectType="CheckBox" noThreeD="1" val="0"/>
</file>

<file path=xl/ctrlProps/ctrlProp77.xml><?xml version="1.0" encoding="utf-8"?>
<formControlPr xmlns="http://schemas.microsoft.com/office/spreadsheetml/2009/9/main" objectType="CheckBox" noThreeD="1" val="0"/>
</file>

<file path=xl/ctrlProps/ctrlProp78.xml><?xml version="1.0" encoding="utf-8"?>
<formControlPr xmlns="http://schemas.microsoft.com/office/spreadsheetml/2009/9/main" objectType="CheckBox" noThreeD="1" val="0"/>
</file>

<file path=xl/ctrlProps/ctrlProp79.xml><?xml version="1.0" encoding="utf-8"?>
<formControlPr xmlns="http://schemas.microsoft.com/office/spreadsheetml/2009/9/main" objectType="CheckBox" noThreeD="1" val="0"/>
</file>

<file path=xl/ctrlProps/ctrlProp80.xml><?xml version="1.0" encoding="utf-8"?>
<formControlPr xmlns="http://schemas.microsoft.com/office/spreadsheetml/2009/9/main" objectType="CheckBox" noThreeD="1" val="0"/>
</file>

<file path=xl/ctrlProps/ctrlProp81.xml><?xml version="1.0" encoding="utf-8"?>
<formControlPr xmlns="http://schemas.microsoft.com/office/spreadsheetml/2009/9/main" objectType="CheckBox" noThreeD="1" val="0"/>
</file>

<file path=xl/ctrlProps/ctrlProp82.xml><?xml version="1.0" encoding="utf-8"?>
<formControlPr xmlns="http://schemas.microsoft.com/office/spreadsheetml/2009/9/main" objectType="CheckBox" noThreeD="1" val="0"/>
</file>

<file path=xl/ctrlProps/ctrlProp83.xml><?xml version="1.0" encoding="utf-8"?>
<formControlPr xmlns="http://schemas.microsoft.com/office/spreadsheetml/2009/9/main" objectType="CheckBox" noThreeD="1" val="0"/>
</file>

<file path=xl/ctrlProps/ctrlProp84.xml><?xml version="1.0" encoding="utf-8"?>
<formControlPr xmlns="http://schemas.microsoft.com/office/spreadsheetml/2009/9/main" objectType="CheckBox" noThreeD="1" val="0"/>
</file>

<file path=xl/ctrlProps/ctrlProp85.xml><?xml version="1.0" encoding="utf-8"?>
<formControlPr xmlns="http://schemas.microsoft.com/office/spreadsheetml/2009/9/main" objectType="CheckBox" noThreeD="1" val="0"/>
</file>

<file path=xl/ctrlProps/ctrlProp86.xml><?xml version="1.0" encoding="utf-8"?>
<formControlPr xmlns="http://schemas.microsoft.com/office/spreadsheetml/2009/9/main" objectType="CheckBox" noThreeD="1" val="0"/>
</file>

<file path=xl/ctrlProps/ctrlProp87.xml><?xml version="1.0" encoding="utf-8"?>
<formControlPr xmlns="http://schemas.microsoft.com/office/spreadsheetml/2009/9/main" objectType="CheckBox" noThreeD="1" val="0"/>
</file>

<file path=xl/ctrlProps/ctrlProp88.xml><?xml version="1.0" encoding="utf-8"?>
<formControlPr xmlns="http://schemas.microsoft.com/office/spreadsheetml/2009/9/main" objectType="CheckBox" noThreeD="1" val="0"/>
</file>

<file path=xl/ctrlProps/ctrlProp89.xml><?xml version="1.0" encoding="utf-8"?>
<formControlPr xmlns="http://schemas.microsoft.com/office/spreadsheetml/2009/9/main" objectType="CheckBox" noThreeD="1" val="0"/>
</file>

<file path=xl/ctrlProps/ctrlProp90.xml><?xml version="1.0" encoding="utf-8"?>
<formControlPr xmlns="http://schemas.microsoft.com/office/spreadsheetml/2009/9/main" objectType="CheckBox" noThreeD="1" val="0"/>
</file>

<file path=xl/ctrlProps/ctrlProp91.xml><?xml version="1.0" encoding="utf-8"?>
<formControlPr xmlns="http://schemas.microsoft.com/office/spreadsheetml/2009/9/main" objectType="CheckBox" noThreeD="1" val="0"/>
</file>

<file path=xl/ctrlProps/ctrlProp92.xml><?xml version="1.0" encoding="utf-8"?>
<formControlPr xmlns="http://schemas.microsoft.com/office/spreadsheetml/2009/9/main" objectType="CheckBox" noThreeD="1" val="0"/>
</file>

<file path=xl/ctrlProps/ctrlProp93.xml><?xml version="1.0" encoding="utf-8"?>
<formControlPr xmlns="http://schemas.microsoft.com/office/spreadsheetml/2009/9/main" objectType="CheckBox" noThreeD="1" val="0"/>
</file>

<file path=xl/ctrlProps/ctrlProp94.xml><?xml version="1.0" encoding="utf-8"?>
<formControlPr xmlns="http://schemas.microsoft.com/office/spreadsheetml/2009/9/main" objectType="CheckBox" noThreeD="1" val="0"/>
</file>

<file path=xl/ctrlProps/ctrlProp95.xml><?xml version="1.0" encoding="utf-8"?>
<formControlPr xmlns="http://schemas.microsoft.com/office/spreadsheetml/2009/9/main" objectType="CheckBox" noThreeD="1" val="0"/>
</file>

<file path=xl/ctrlProps/ctrlProp96.xml><?xml version="1.0" encoding="utf-8"?>
<formControlPr xmlns="http://schemas.microsoft.com/office/spreadsheetml/2009/9/main" objectType="CheckBox" noThreeD="1" val="0"/>
</file>

<file path=xl/ctrlProps/ctrlProp97.xml><?xml version="1.0" encoding="utf-8"?>
<formControlPr xmlns="http://schemas.microsoft.com/office/spreadsheetml/2009/9/main" objectType="CheckBox" noThreeD="1" val="0"/>
</file>

<file path=xl/ctrlProps/ctrlProp98.xml><?xml version="1.0" encoding="utf-8"?>
<formControlPr xmlns="http://schemas.microsoft.com/office/spreadsheetml/2009/9/main" objectType="CheckBox" noThreeD="1" val="0"/>
</file>

<file path=xl/ctrlProps/ctrlProp99.xml><?xml version="1.0" encoding="utf-8"?>
<formControlPr xmlns="http://schemas.microsoft.com/office/spreadsheetml/2009/9/main" objectType="CheckBox" noThreeD="1" val="0"/>
</file>

<file path=xl/ctrlProps/ctrlProp100.xml><?xml version="1.0" encoding="utf-8"?>
<formControlPr xmlns="http://schemas.microsoft.com/office/spreadsheetml/2009/9/main" objectType="CheckBox" noThreeD="1" val="0"/>
</file>

<file path=xl/ctrlProps/ctrlProp101.xml><?xml version="1.0" encoding="utf-8"?>
<formControlPr xmlns="http://schemas.microsoft.com/office/spreadsheetml/2009/9/main" objectType="CheckBox" noThreeD="1" val="0"/>
</file>

<file path=xl/ctrlProps/ctrlProp102.xml><?xml version="1.0" encoding="utf-8"?>
<formControlPr xmlns="http://schemas.microsoft.com/office/spreadsheetml/2009/9/main" objectType="CheckBox" noThreeD="1" val="0"/>
</file>

<file path=xl/ctrlProps/ctrlProp103.xml><?xml version="1.0" encoding="utf-8"?>
<formControlPr xmlns="http://schemas.microsoft.com/office/spreadsheetml/2009/9/main" objectType="CheckBox" noThreeD="1" val="0"/>
</file>

<file path=xl/ctrlProps/ctrlProp104.xml><?xml version="1.0" encoding="utf-8"?>
<formControlPr xmlns="http://schemas.microsoft.com/office/spreadsheetml/2009/9/main" objectType="CheckBox" noThreeD="1" val="0"/>
</file>

<file path=xl/ctrlProps/ctrlProp105.xml><?xml version="1.0" encoding="utf-8"?>
<formControlPr xmlns="http://schemas.microsoft.com/office/spreadsheetml/2009/9/main" objectType="CheckBox" noThreeD="1" val="0"/>
</file>

<file path=xl/ctrlProps/ctrlProp106.xml><?xml version="1.0" encoding="utf-8"?>
<formControlPr xmlns="http://schemas.microsoft.com/office/spreadsheetml/2009/9/main" objectType="CheckBox" noThreeD="1" val="0"/>
</file>

<file path=xl/ctrlProps/ctrlProp107.xml><?xml version="1.0" encoding="utf-8"?>
<formControlPr xmlns="http://schemas.microsoft.com/office/spreadsheetml/2009/9/main" objectType="CheckBox" noThreeD="1" val="0"/>
</file>

<file path=xl/ctrlProps/ctrlProp108.xml><?xml version="1.0" encoding="utf-8"?>
<formControlPr xmlns="http://schemas.microsoft.com/office/spreadsheetml/2009/9/main" objectType="CheckBox" noThreeD="1" val="0"/>
</file>

<file path=xl/ctrlProps/ctrlProp109.xml><?xml version="1.0" encoding="utf-8"?>
<formControlPr xmlns="http://schemas.microsoft.com/office/spreadsheetml/2009/9/main" objectType="CheckBox" noThreeD="1" val="0"/>
</file>

<file path=xl/ctrlProps/ctrlProp110.xml><?xml version="1.0" encoding="utf-8"?>
<formControlPr xmlns="http://schemas.microsoft.com/office/spreadsheetml/2009/9/main" objectType="CheckBox" noThreeD="1" val="0"/>
</file>

<file path=xl/ctrlProps/ctrlProp111.xml><?xml version="1.0" encoding="utf-8"?>
<formControlPr xmlns="http://schemas.microsoft.com/office/spreadsheetml/2009/9/main" objectType="CheckBox" noThreeD="1" val="0"/>
</file>

<file path=xl/ctrlProps/ctrlProp112.xml><?xml version="1.0" encoding="utf-8"?>
<formControlPr xmlns="http://schemas.microsoft.com/office/spreadsheetml/2009/9/main" objectType="CheckBox" noThreeD="1" val="0"/>
</file>

<file path=xl/ctrlProps/ctrlProp113.xml><?xml version="1.0" encoding="utf-8"?>
<formControlPr xmlns="http://schemas.microsoft.com/office/spreadsheetml/2009/9/main" objectType="CheckBox" noThreeD="1" val="0"/>
</file>

<file path=xl/ctrlProps/ctrlProp114.xml><?xml version="1.0" encoding="utf-8"?>
<formControlPr xmlns="http://schemas.microsoft.com/office/spreadsheetml/2009/9/main" objectType="CheckBox" noThreeD="1" val="0"/>
</file>

<file path=xl/ctrlProps/ctrlProp115.xml><?xml version="1.0" encoding="utf-8"?>
<formControlPr xmlns="http://schemas.microsoft.com/office/spreadsheetml/2009/9/main" objectType="CheckBox" noThreeD="1" val="0"/>
</file>

<file path=xl/ctrlProps/ctrlProp116.xml><?xml version="1.0" encoding="utf-8"?>
<formControlPr xmlns="http://schemas.microsoft.com/office/spreadsheetml/2009/9/main" objectType="CheckBox" noThreeD="1" val="0"/>
</file>

<file path=xl/ctrlProps/ctrlProp117.xml><?xml version="1.0" encoding="utf-8"?>
<formControlPr xmlns="http://schemas.microsoft.com/office/spreadsheetml/2009/9/main" objectType="CheckBox" noThreeD="1" val="0"/>
</file>

<file path=xl/ctrlProps/ctrlProp118.xml><?xml version="1.0" encoding="utf-8"?>
<formControlPr xmlns="http://schemas.microsoft.com/office/spreadsheetml/2009/9/main" objectType="CheckBox" noThreeD="1" val="0"/>
</file>

<file path=xl/ctrlProps/ctrlProp119.xml><?xml version="1.0" encoding="utf-8"?>
<formControlPr xmlns="http://schemas.microsoft.com/office/spreadsheetml/2009/9/main" objectType="CheckBox" noThreeD="1" val="0"/>
</file>

<file path=xl/ctrlProps/ctrlProp120.xml><?xml version="1.0" encoding="utf-8"?>
<formControlPr xmlns="http://schemas.microsoft.com/office/spreadsheetml/2009/9/main" objectType="CheckBox" noThreeD="1" val="0"/>
</file>

<file path=xl/ctrlProps/ctrlProp121.xml><?xml version="1.0" encoding="utf-8"?>
<formControlPr xmlns="http://schemas.microsoft.com/office/spreadsheetml/2009/9/main" objectType="CheckBox" noThreeD="1" val="0"/>
</file>

<file path=xl/ctrlProps/ctrlProp122.xml><?xml version="1.0" encoding="utf-8"?>
<formControlPr xmlns="http://schemas.microsoft.com/office/spreadsheetml/2009/9/main" objectType="CheckBox" noThreeD="1" val="0"/>
</file>

<file path=xl/ctrlProps/ctrlProp123.xml><?xml version="1.0" encoding="utf-8"?>
<formControlPr xmlns="http://schemas.microsoft.com/office/spreadsheetml/2009/9/main" objectType="CheckBox" noThreeD="1" val="0"/>
</file>

<file path=xl/ctrlProps/ctrlProp124.xml><?xml version="1.0" encoding="utf-8"?>
<formControlPr xmlns="http://schemas.microsoft.com/office/spreadsheetml/2009/9/main" objectType="CheckBox" noThreeD="1" val="0"/>
</file>

<file path=xl/ctrlProps/ctrlProp125.xml><?xml version="1.0" encoding="utf-8"?>
<formControlPr xmlns="http://schemas.microsoft.com/office/spreadsheetml/2009/9/main" objectType="CheckBox" noThreeD="1" val="0"/>
</file>

<file path=xl/ctrlProps/ctrlProp126.xml><?xml version="1.0" encoding="utf-8"?>
<formControlPr xmlns="http://schemas.microsoft.com/office/spreadsheetml/2009/9/main" objectType="CheckBox" noThreeD="1" val="0"/>
</file>

<file path=xl/ctrlProps/ctrlProp127.xml><?xml version="1.0" encoding="utf-8"?>
<formControlPr xmlns="http://schemas.microsoft.com/office/spreadsheetml/2009/9/main" objectType="CheckBox" noThreeD="1" val="0"/>
</file>

<file path=xl/ctrlProps/ctrlProp128.xml><?xml version="1.0" encoding="utf-8"?>
<formControlPr xmlns="http://schemas.microsoft.com/office/spreadsheetml/2009/9/main" objectType="CheckBox" noThreeD="1" val="0"/>
</file>

<file path=xl/ctrlProps/ctrlProp129.xml><?xml version="1.0" encoding="utf-8"?>
<formControlPr xmlns="http://schemas.microsoft.com/office/spreadsheetml/2009/9/main" objectType="CheckBox" noThreeD="1" val="0"/>
</file>

<file path=xl/ctrlProps/ctrlProp130.xml><?xml version="1.0" encoding="utf-8"?>
<formControlPr xmlns="http://schemas.microsoft.com/office/spreadsheetml/2009/9/main" objectType="CheckBox" noThreeD="1" val="0"/>
</file>

<file path=xl/ctrlProps/ctrlProp131.xml><?xml version="1.0" encoding="utf-8"?>
<formControlPr xmlns="http://schemas.microsoft.com/office/spreadsheetml/2009/9/main" objectType="CheckBox" noThreeD="1" val="0"/>
</file>

<file path=xl/ctrlProps/ctrlProp132.xml><?xml version="1.0" encoding="utf-8"?>
<formControlPr xmlns="http://schemas.microsoft.com/office/spreadsheetml/2009/9/main" objectType="CheckBox" noThreeD="1" val="0"/>
</file>

<file path=xl/ctrlProps/ctrlProp133.xml><?xml version="1.0" encoding="utf-8"?>
<formControlPr xmlns="http://schemas.microsoft.com/office/spreadsheetml/2009/9/main" objectType="CheckBox" noThreeD="1" val="0"/>
</file>

<file path=xl/ctrlProps/ctrlProp134.xml><?xml version="1.0" encoding="utf-8"?>
<formControlPr xmlns="http://schemas.microsoft.com/office/spreadsheetml/2009/9/main" objectType="CheckBox" noThreeD="1" val="0"/>
</file>

<file path=xl/ctrlProps/ctrlProp135.xml><?xml version="1.0" encoding="utf-8"?>
<formControlPr xmlns="http://schemas.microsoft.com/office/spreadsheetml/2009/9/main" objectType="CheckBox" noThreeD="1" val="0"/>
</file>

<file path=xl/ctrlProps/ctrlProp136.xml><?xml version="1.0" encoding="utf-8"?>
<formControlPr xmlns="http://schemas.microsoft.com/office/spreadsheetml/2009/9/main" objectType="CheckBox" noThreeD="1" val="0"/>
</file>

<file path=xl/ctrlProps/ctrlProp137.xml><?xml version="1.0" encoding="utf-8"?>
<formControlPr xmlns="http://schemas.microsoft.com/office/spreadsheetml/2009/9/main" objectType="CheckBox" noThreeD="1" val="0"/>
</file>

<file path=xl/ctrlProps/ctrlProp138.xml><?xml version="1.0" encoding="utf-8"?>
<formControlPr xmlns="http://schemas.microsoft.com/office/spreadsheetml/2009/9/main" objectType="CheckBox" noThreeD="1" val="0"/>
</file>

<file path=xl/ctrlProps/ctrlProp139.xml><?xml version="1.0" encoding="utf-8"?>
<formControlPr xmlns="http://schemas.microsoft.com/office/spreadsheetml/2009/9/main" objectType="CheckBox" noThreeD="1" val="0"/>
</file>

<file path=xl/ctrlProps/ctrlProp140.xml><?xml version="1.0" encoding="utf-8"?>
<formControlPr xmlns="http://schemas.microsoft.com/office/spreadsheetml/2009/9/main" objectType="CheckBox" noThreeD="1" val="0"/>
</file>

<file path=xl/ctrlProps/ctrlProp141.xml><?xml version="1.0" encoding="utf-8"?>
<formControlPr xmlns="http://schemas.microsoft.com/office/spreadsheetml/2009/9/main" objectType="CheckBox" noThreeD="1" val="0"/>
</file>

<file path=xl/ctrlProps/ctrlProp142.xml><?xml version="1.0" encoding="utf-8"?>
<formControlPr xmlns="http://schemas.microsoft.com/office/spreadsheetml/2009/9/main" objectType="CheckBox" noThreeD="1" val="0"/>
</file>

<file path=xl/ctrlProps/ctrlProp143.xml><?xml version="1.0" encoding="utf-8"?>
<formControlPr xmlns="http://schemas.microsoft.com/office/spreadsheetml/2009/9/main" objectType="CheckBox" noThreeD="1" val="0"/>
</file>

<file path=xl/ctrlProps/ctrlProp144.xml><?xml version="1.0" encoding="utf-8"?>
<formControlPr xmlns="http://schemas.microsoft.com/office/spreadsheetml/2009/9/main" objectType="CheckBox" noThreeD="1" val="0"/>
</file>

<file path=xl/ctrlProps/ctrlProp145.xml><?xml version="1.0" encoding="utf-8"?>
<formControlPr xmlns="http://schemas.microsoft.com/office/spreadsheetml/2009/9/main" objectType="CheckBox" noThreeD="1" val="0"/>
</file>

<file path=xl/ctrlProps/ctrlProp146.xml><?xml version="1.0" encoding="utf-8"?>
<formControlPr xmlns="http://schemas.microsoft.com/office/spreadsheetml/2009/9/main" objectType="CheckBox" noThreeD="1" val="0"/>
</file>

<file path=xl/ctrlProps/ctrlProp147.xml><?xml version="1.0" encoding="utf-8"?>
<formControlPr xmlns="http://schemas.microsoft.com/office/spreadsheetml/2009/9/main" objectType="CheckBox" noThreeD="1" val="0"/>
</file>

<file path=xl/ctrlProps/ctrlProp148.xml><?xml version="1.0" encoding="utf-8"?>
<formControlPr xmlns="http://schemas.microsoft.com/office/spreadsheetml/2009/9/main" objectType="CheckBox" noThreeD="1" val="0"/>
</file>

<file path=xl/ctrlProps/ctrlProp149.xml><?xml version="1.0" encoding="utf-8"?>
<formControlPr xmlns="http://schemas.microsoft.com/office/spreadsheetml/2009/9/main" objectType="CheckBox" noThreeD="1" val="0"/>
</file>

<file path=xl/ctrlProps/ctrlProp150.xml><?xml version="1.0" encoding="utf-8"?>
<formControlPr xmlns="http://schemas.microsoft.com/office/spreadsheetml/2009/9/main" objectType="CheckBox" noThreeD="1" val="0"/>
</file>

<file path=xl/ctrlProps/ctrlProp151.xml><?xml version="1.0" encoding="utf-8"?>
<formControlPr xmlns="http://schemas.microsoft.com/office/spreadsheetml/2009/9/main" objectType="CheckBox" noThreeD="1" val="0"/>
</file>

<file path=xl/ctrlProps/ctrlProp152.xml><?xml version="1.0" encoding="utf-8"?>
<formControlPr xmlns="http://schemas.microsoft.com/office/spreadsheetml/2009/9/main" objectType="CheckBox" noThreeD="1" val="0"/>
</file>

<file path=xl/ctrlProps/ctrlProp153.xml><?xml version="1.0" encoding="utf-8"?>
<formControlPr xmlns="http://schemas.microsoft.com/office/spreadsheetml/2009/9/main" objectType="CheckBox" noThreeD="1" val="0"/>
</file>

<file path=xl/ctrlProps/ctrlProp154.xml><?xml version="1.0" encoding="utf-8"?>
<formControlPr xmlns="http://schemas.microsoft.com/office/spreadsheetml/2009/9/main" objectType="CheckBox" noThreeD="1" val="0"/>
</file>

<file path=xl/ctrlProps/ctrlProp155.xml><?xml version="1.0" encoding="utf-8"?>
<formControlPr xmlns="http://schemas.microsoft.com/office/spreadsheetml/2009/9/main" objectType="CheckBox" noThreeD="1" val="0"/>
</file>

<file path=xl/ctrlProps/ctrlProp156.xml><?xml version="1.0" encoding="utf-8"?>
<formControlPr xmlns="http://schemas.microsoft.com/office/spreadsheetml/2009/9/main" objectType="CheckBox" noThreeD="1" val="0"/>
</file>

<file path=xl/ctrlProps/ctrlProp157.xml><?xml version="1.0" encoding="utf-8"?>
<formControlPr xmlns="http://schemas.microsoft.com/office/spreadsheetml/2009/9/main" objectType="CheckBox" noThreeD="1" val="0"/>
</file>

<file path=xl/ctrlProps/ctrlProp158.xml><?xml version="1.0" encoding="utf-8"?>
<formControlPr xmlns="http://schemas.microsoft.com/office/spreadsheetml/2009/9/main" objectType="CheckBox" noThreeD="1" val="0"/>
</file>

<file path=xl/ctrlProps/ctrlProp159.xml><?xml version="1.0" encoding="utf-8"?>
<formControlPr xmlns="http://schemas.microsoft.com/office/spreadsheetml/2009/9/main" objectType="CheckBox" noThreeD="1" val="0"/>
</file>

<file path=xl/ctrlProps/ctrlProp160.xml><?xml version="1.0" encoding="utf-8"?>
<formControlPr xmlns="http://schemas.microsoft.com/office/spreadsheetml/2009/9/main" objectType="CheckBox" noThreeD="1" val="0"/>
</file>

<file path=xl/ctrlProps/ctrlProp161.xml><?xml version="1.0" encoding="utf-8"?>
<formControlPr xmlns="http://schemas.microsoft.com/office/spreadsheetml/2009/9/main" objectType="CheckBox" noThreeD="1" val="0"/>
</file>

<file path=xl/ctrlProps/ctrlProp162.xml><?xml version="1.0" encoding="utf-8"?>
<formControlPr xmlns="http://schemas.microsoft.com/office/spreadsheetml/2009/9/main" objectType="CheckBox" noThreeD="1" val="0"/>
</file>

<file path=xl/ctrlProps/ctrlProp163.xml><?xml version="1.0" encoding="utf-8"?>
<formControlPr xmlns="http://schemas.microsoft.com/office/spreadsheetml/2009/9/main" objectType="CheckBox" noThreeD="1" val="0"/>
</file>

<file path=xl/ctrlProps/ctrlProp164.xml><?xml version="1.0" encoding="utf-8"?>
<formControlPr xmlns="http://schemas.microsoft.com/office/spreadsheetml/2009/9/main" objectType="CheckBox" noThreeD="1" val="0"/>
</file>

<file path=xl/ctrlProps/ctrlProp165.xml><?xml version="1.0" encoding="utf-8"?>
<formControlPr xmlns="http://schemas.microsoft.com/office/spreadsheetml/2009/9/main" objectType="CheckBox" noThreeD="1" val="0"/>
</file>

<file path=xl/ctrlProps/ctrlProp166.xml><?xml version="1.0" encoding="utf-8"?>
<formControlPr xmlns="http://schemas.microsoft.com/office/spreadsheetml/2009/9/main" objectType="CheckBox" noThreeD="1" val="0"/>
</file>

<file path=xl/ctrlProps/ctrlProp167.xml><?xml version="1.0" encoding="utf-8"?>
<formControlPr xmlns="http://schemas.microsoft.com/office/spreadsheetml/2009/9/main" objectType="CheckBox" noThreeD="1" val="0"/>
</file>

<file path=xl/ctrlProps/ctrlProp168.xml><?xml version="1.0" encoding="utf-8"?>
<formControlPr xmlns="http://schemas.microsoft.com/office/spreadsheetml/2009/9/main" objectType="CheckBox" noThreeD="1" val="0"/>
</file>

<file path=xl/ctrlProps/ctrlProp169.xml><?xml version="1.0" encoding="utf-8"?>
<formControlPr xmlns="http://schemas.microsoft.com/office/spreadsheetml/2009/9/main" objectType="CheckBox" noThreeD="1" val="0"/>
</file>

<file path=xl/ctrlProps/ctrlProp170.xml><?xml version="1.0" encoding="utf-8"?>
<formControlPr xmlns="http://schemas.microsoft.com/office/spreadsheetml/2009/9/main" objectType="CheckBox" noThreeD="1" val="0"/>
</file>

<file path=xl/ctrlProps/ctrlProp171.xml><?xml version="1.0" encoding="utf-8"?>
<formControlPr xmlns="http://schemas.microsoft.com/office/spreadsheetml/2009/9/main" objectType="CheckBox" noThreeD="1" val="0"/>
</file>

<file path=xl/ctrlProps/ctrlProp172.xml><?xml version="1.0" encoding="utf-8"?>
<formControlPr xmlns="http://schemas.microsoft.com/office/spreadsheetml/2009/9/main" objectType="CheckBox" noThreeD="1" val="0"/>
</file>

<file path=xl/ctrlProps/ctrlProp173.xml><?xml version="1.0" encoding="utf-8"?>
<formControlPr xmlns="http://schemas.microsoft.com/office/spreadsheetml/2009/9/main" objectType="CheckBox" noThreeD="1" val="0"/>
</file>

<file path=xl/ctrlProps/ctrlProp174.xml><?xml version="1.0" encoding="utf-8"?>
<formControlPr xmlns="http://schemas.microsoft.com/office/spreadsheetml/2009/9/main" objectType="CheckBox" noThreeD="1" val="0"/>
</file>

<file path=xl/ctrlProps/ctrlProp175.xml><?xml version="1.0" encoding="utf-8"?>
<formControlPr xmlns="http://schemas.microsoft.com/office/spreadsheetml/2009/9/main" objectType="CheckBox" noThreeD="1" val="0"/>
</file>

<file path=xl/ctrlProps/ctrlProp176.xml><?xml version="1.0" encoding="utf-8"?>
<formControlPr xmlns="http://schemas.microsoft.com/office/spreadsheetml/2009/9/main" objectType="CheckBox" noThreeD="1" val="0"/>
</file>

<file path=xl/ctrlProps/ctrlProp177.xml><?xml version="1.0" encoding="utf-8"?>
<formControlPr xmlns="http://schemas.microsoft.com/office/spreadsheetml/2009/9/main" objectType="CheckBox" noThreeD="1" val="0"/>
</file>

<file path=xl/ctrlProps/ctrlProp178.xml><?xml version="1.0" encoding="utf-8"?>
<formControlPr xmlns="http://schemas.microsoft.com/office/spreadsheetml/2009/9/main" objectType="CheckBox" noThreeD="1" val="0"/>
</file>

<file path=xl/ctrlProps/ctrlProp179.xml><?xml version="1.0" encoding="utf-8"?>
<formControlPr xmlns="http://schemas.microsoft.com/office/spreadsheetml/2009/9/main" objectType="CheckBox" noThreeD="1" val="0"/>
</file>

<file path=xl/ctrlProps/ctrlProp180.xml><?xml version="1.0" encoding="utf-8"?>
<formControlPr xmlns="http://schemas.microsoft.com/office/spreadsheetml/2009/9/main" objectType="CheckBox" noThreeD="1" val="0"/>
</file>

<file path=xl/ctrlProps/ctrlProp181.xml><?xml version="1.0" encoding="utf-8"?>
<formControlPr xmlns="http://schemas.microsoft.com/office/spreadsheetml/2009/9/main" objectType="CheckBox" noThreeD="1" val="0"/>
</file>

<file path=xl/ctrlProps/ctrlProp182.xml><?xml version="1.0" encoding="utf-8"?>
<formControlPr xmlns="http://schemas.microsoft.com/office/spreadsheetml/2009/9/main" objectType="CheckBox" noThreeD="1" val="0"/>
</file>

<file path=xl/ctrlProps/ctrlProp183.xml><?xml version="1.0" encoding="utf-8"?>
<formControlPr xmlns="http://schemas.microsoft.com/office/spreadsheetml/2009/9/main" objectType="CheckBox" noThreeD="1" val="0"/>
</file>

<file path=xl/ctrlProps/ctrlProp184.xml><?xml version="1.0" encoding="utf-8"?>
<formControlPr xmlns="http://schemas.microsoft.com/office/spreadsheetml/2009/9/main" objectType="CheckBox" noThreeD="1" val="0"/>
</file>

<file path=xl/ctrlProps/ctrlProp185.xml><?xml version="1.0" encoding="utf-8"?>
<formControlPr xmlns="http://schemas.microsoft.com/office/spreadsheetml/2009/9/main" objectType="CheckBox" noThreeD="1" val="0"/>
</file>

<file path=xl/ctrlProps/ctrlProp186.xml><?xml version="1.0" encoding="utf-8"?>
<formControlPr xmlns="http://schemas.microsoft.com/office/spreadsheetml/2009/9/main" objectType="CheckBox" noThreeD="1" val="0"/>
</file>

<file path=xl/ctrlProps/ctrlProp187.xml><?xml version="1.0" encoding="utf-8"?>
<formControlPr xmlns="http://schemas.microsoft.com/office/spreadsheetml/2009/9/main" objectType="CheckBox" noThreeD="1" val="0"/>
</file>

<file path=xl/ctrlProps/ctrlProp188.xml><?xml version="1.0" encoding="utf-8"?>
<formControlPr xmlns="http://schemas.microsoft.com/office/spreadsheetml/2009/9/main" objectType="CheckBox" noThreeD="1" val="0"/>
</file>

<file path=xl/ctrlProps/ctrlProp189.xml><?xml version="1.0" encoding="utf-8"?>
<formControlPr xmlns="http://schemas.microsoft.com/office/spreadsheetml/2009/9/main" objectType="CheckBox" noThreeD="1" val="0"/>
</file>

<file path=xl/ctrlProps/ctrlProp190.xml><?xml version="1.0" encoding="utf-8"?>
<formControlPr xmlns="http://schemas.microsoft.com/office/spreadsheetml/2009/9/main" objectType="CheckBox" noThreeD="1" val="0"/>
</file>

<file path=xl/ctrlProps/ctrlProp191.xml><?xml version="1.0" encoding="utf-8"?>
<formControlPr xmlns="http://schemas.microsoft.com/office/spreadsheetml/2009/9/main" objectType="CheckBox" noThreeD="1" val="0"/>
</file>

<file path=xl/ctrlProps/ctrlProp192.xml><?xml version="1.0" encoding="utf-8"?>
<formControlPr xmlns="http://schemas.microsoft.com/office/spreadsheetml/2009/9/main" objectType="CheckBox" noThreeD="1" val="0"/>
</file>

<file path=xl/ctrlProps/ctrlProp193.xml><?xml version="1.0" encoding="utf-8"?>
<formControlPr xmlns="http://schemas.microsoft.com/office/spreadsheetml/2009/9/main" objectType="CheckBox" noThreeD="1" val="0"/>
</file>

<file path=xl/ctrlProps/ctrlProp194.xml><?xml version="1.0" encoding="utf-8"?>
<formControlPr xmlns="http://schemas.microsoft.com/office/spreadsheetml/2009/9/main" objectType="CheckBox" noThreeD="1" val="0"/>
</file>

<file path=xl/ctrlProps/ctrlProp195.xml><?xml version="1.0" encoding="utf-8"?>
<formControlPr xmlns="http://schemas.microsoft.com/office/spreadsheetml/2009/9/main" objectType="CheckBox" noThreeD="1" val="0"/>
</file>

<file path=xl/ctrlProps/ctrlProp196.xml><?xml version="1.0" encoding="utf-8"?>
<formControlPr xmlns="http://schemas.microsoft.com/office/spreadsheetml/2009/9/main" objectType="CheckBox" noThreeD="1" val="0"/>
</file>

<file path=xl/ctrlProps/ctrlProp197.xml><?xml version="1.0" encoding="utf-8"?>
<formControlPr xmlns="http://schemas.microsoft.com/office/spreadsheetml/2009/9/main" objectType="CheckBox" noThreeD="1" val="0"/>
</file>

<file path=xl/ctrlProps/ctrlProp198.xml><?xml version="1.0" encoding="utf-8"?>
<formControlPr xmlns="http://schemas.microsoft.com/office/spreadsheetml/2009/9/main" objectType="CheckBox" noThreeD="1" val="0"/>
</file>

<file path=xl/ctrlProps/ctrlProp199.xml><?xml version="1.0" encoding="utf-8"?>
<formControlPr xmlns="http://schemas.microsoft.com/office/spreadsheetml/2009/9/main" objectType="CheckBox" noThreeD="1" val="0"/>
</file>

<file path=xl/ctrlProps/ctrlProp200.xml><?xml version="1.0" encoding="utf-8"?>
<formControlPr xmlns="http://schemas.microsoft.com/office/spreadsheetml/2009/9/main" objectType="CheckBox" noThreeD="1" val="0"/>
</file>

<file path=xl/ctrlProps/ctrlProp201.xml><?xml version="1.0" encoding="utf-8"?>
<formControlPr xmlns="http://schemas.microsoft.com/office/spreadsheetml/2009/9/main" objectType="CheckBox" noThreeD="1" val="0"/>
</file>

<file path=xl/ctrlProps/ctrlProp202.xml><?xml version="1.0" encoding="utf-8"?>
<formControlPr xmlns="http://schemas.microsoft.com/office/spreadsheetml/2009/9/main" objectType="CheckBox" noThreeD="1" val="0"/>
</file>

<file path=xl/ctrlProps/ctrlProp203.xml><?xml version="1.0" encoding="utf-8"?>
<formControlPr xmlns="http://schemas.microsoft.com/office/spreadsheetml/2009/9/main" objectType="CheckBox" noThreeD="1" val="0"/>
</file>

<file path=xl/ctrlProps/ctrlProp204.xml><?xml version="1.0" encoding="utf-8"?>
<formControlPr xmlns="http://schemas.microsoft.com/office/spreadsheetml/2009/9/main" objectType="CheckBox" noThreeD="1" val="0"/>
</file>

<file path=xl/ctrlProps/ctrlProp205.xml><?xml version="1.0" encoding="utf-8"?>
<formControlPr xmlns="http://schemas.microsoft.com/office/spreadsheetml/2009/9/main" objectType="CheckBox" noThreeD="1" val="0"/>
</file>

<file path=xl/ctrlProps/ctrlProp206.xml><?xml version="1.0" encoding="utf-8"?>
<formControlPr xmlns="http://schemas.microsoft.com/office/spreadsheetml/2009/9/main" objectType="CheckBox" noThreeD="1" val="0"/>
</file>

<file path=xl/ctrlProps/ctrlProp207.xml><?xml version="1.0" encoding="utf-8"?>
<formControlPr xmlns="http://schemas.microsoft.com/office/spreadsheetml/2009/9/main" objectType="CheckBox" noThreeD="1" val="0"/>
</file>

<file path=xl/ctrlProps/ctrlProp208.xml><?xml version="1.0" encoding="utf-8"?>
<formControlPr xmlns="http://schemas.microsoft.com/office/spreadsheetml/2009/9/main" objectType="CheckBox" noThreeD="1" val="0"/>
</file>

<file path=xl/ctrlProps/ctrlProp209.xml><?xml version="1.0" encoding="utf-8"?>
<formControlPr xmlns="http://schemas.microsoft.com/office/spreadsheetml/2009/9/main" objectType="CheckBox" noThreeD="1" val="0"/>
</file>

<file path=xl/ctrlProps/ctrlProp210.xml><?xml version="1.0" encoding="utf-8"?>
<formControlPr xmlns="http://schemas.microsoft.com/office/spreadsheetml/2009/9/main" objectType="CheckBox" noThreeD="1" val="0"/>
</file>

<file path=xl/ctrlProps/ctrlProp211.xml><?xml version="1.0" encoding="utf-8"?>
<formControlPr xmlns="http://schemas.microsoft.com/office/spreadsheetml/2009/9/main" objectType="CheckBox" noThreeD="1" val="0"/>
</file>

<file path=xl/ctrlProps/ctrlProp212.xml><?xml version="1.0" encoding="utf-8"?>
<formControlPr xmlns="http://schemas.microsoft.com/office/spreadsheetml/2009/9/main" objectType="CheckBox" noThreeD="1" val="0"/>
</file>

<file path=xl/ctrlProps/ctrlProp213.xml><?xml version="1.0" encoding="utf-8"?>
<formControlPr xmlns="http://schemas.microsoft.com/office/spreadsheetml/2009/9/main" objectType="CheckBox" noThreeD="1" val="0"/>
</file>

<file path=xl/ctrlProps/ctrlProp214.xml><?xml version="1.0" encoding="utf-8"?>
<formControlPr xmlns="http://schemas.microsoft.com/office/spreadsheetml/2009/9/main" objectType="CheckBox" noThreeD="1" val="0"/>
</file>

<file path=xl/ctrlProps/ctrlProp215.xml><?xml version="1.0" encoding="utf-8"?>
<formControlPr xmlns="http://schemas.microsoft.com/office/spreadsheetml/2009/9/main" objectType="CheckBox" noThreeD="1" val="0"/>
</file>

<file path=xl/ctrlProps/ctrlProp216.xml><?xml version="1.0" encoding="utf-8"?>
<formControlPr xmlns="http://schemas.microsoft.com/office/spreadsheetml/2009/9/main" objectType="CheckBox" noThreeD="1" val="0"/>
</file>

<file path=xl/ctrlProps/ctrlProp217.xml><?xml version="1.0" encoding="utf-8"?>
<formControlPr xmlns="http://schemas.microsoft.com/office/spreadsheetml/2009/9/main" objectType="CheckBox" noThreeD="1" val="0"/>
</file>

<file path=xl/ctrlProps/ctrlProp218.xml><?xml version="1.0" encoding="utf-8"?>
<formControlPr xmlns="http://schemas.microsoft.com/office/spreadsheetml/2009/9/main" objectType="CheckBox" noThreeD="1" val="0"/>
</file>

<file path=xl/ctrlProps/ctrlProp219.xml><?xml version="1.0" encoding="utf-8"?>
<formControlPr xmlns="http://schemas.microsoft.com/office/spreadsheetml/2009/9/main" objectType="CheckBox" noThreeD="1" val="0"/>
</file>

<file path=xl/ctrlProps/ctrlProp220.xml><?xml version="1.0" encoding="utf-8"?>
<formControlPr xmlns="http://schemas.microsoft.com/office/spreadsheetml/2009/9/main" objectType="CheckBox" noThreeD="1" val="0"/>
</file>

<file path=xl/ctrlProps/ctrlProp221.xml><?xml version="1.0" encoding="utf-8"?>
<formControlPr xmlns="http://schemas.microsoft.com/office/spreadsheetml/2009/9/main" objectType="CheckBox" noThreeD="1" val="0"/>
</file>

<file path=xl/ctrlProps/ctrlProp222.xml><?xml version="1.0" encoding="utf-8"?>
<formControlPr xmlns="http://schemas.microsoft.com/office/spreadsheetml/2009/9/main" objectType="CheckBox" noThreeD="1" val="0"/>
</file>

<file path=xl/ctrlProps/ctrlProp223.xml><?xml version="1.0" encoding="utf-8"?>
<formControlPr xmlns="http://schemas.microsoft.com/office/spreadsheetml/2009/9/main" objectType="CheckBox" noThreeD="1" val="0"/>
</file>

<file path=xl/ctrlProps/ctrlProp224.xml><?xml version="1.0" encoding="utf-8"?>
<formControlPr xmlns="http://schemas.microsoft.com/office/spreadsheetml/2009/9/main" objectType="CheckBox" noThreeD="1" val="0"/>
</file>

<file path=xl/ctrlProps/ctrlProp225.xml><?xml version="1.0" encoding="utf-8"?>
<formControlPr xmlns="http://schemas.microsoft.com/office/spreadsheetml/2009/9/main" objectType="CheckBox" noThreeD="1" val="0"/>
</file>

<file path=xl/ctrlProps/ctrlProp226.xml><?xml version="1.0" encoding="utf-8"?>
<formControlPr xmlns="http://schemas.microsoft.com/office/spreadsheetml/2009/9/main" objectType="CheckBox" noThreeD="1" val="0"/>
</file>

<file path=xl/ctrlProps/ctrlProp227.xml><?xml version="1.0" encoding="utf-8"?>
<formControlPr xmlns="http://schemas.microsoft.com/office/spreadsheetml/2009/9/main" objectType="CheckBox" noThreeD="1" val="0"/>
</file>

<file path=xl/ctrlProps/ctrlProp228.xml><?xml version="1.0" encoding="utf-8"?>
<formControlPr xmlns="http://schemas.microsoft.com/office/spreadsheetml/2009/9/main" objectType="CheckBox" noThreeD="1" val="0"/>
</file>

<file path=xl/ctrlProps/ctrlProp229.xml><?xml version="1.0" encoding="utf-8"?>
<formControlPr xmlns="http://schemas.microsoft.com/office/spreadsheetml/2009/9/main" objectType="CheckBox" noThreeD="1" val="0"/>
</file>

<file path=xl/ctrlProps/ctrlProp230.xml><?xml version="1.0" encoding="utf-8"?>
<formControlPr xmlns="http://schemas.microsoft.com/office/spreadsheetml/2009/9/main" objectType="CheckBox" noThreeD="1" val="0"/>
</file>

<file path=xl/ctrlProps/ctrlProp231.xml><?xml version="1.0" encoding="utf-8"?>
<formControlPr xmlns="http://schemas.microsoft.com/office/spreadsheetml/2009/9/main" objectType="CheckBox" noThreeD="1" val="0"/>
</file>

<file path=xl/ctrlProps/ctrlProp232.xml><?xml version="1.0" encoding="utf-8"?>
<formControlPr xmlns="http://schemas.microsoft.com/office/spreadsheetml/2009/9/main" objectType="CheckBox" noThreeD="1" val="0"/>
</file>

<file path=xl/ctrlProps/ctrlProp233.xml><?xml version="1.0" encoding="utf-8"?>
<formControlPr xmlns="http://schemas.microsoft.com/office/spreadsheetml/2009/9/main" objectType="CheckBox" noThreeD="1" val="0"/>
</file>

<file path=xl/ctrlProps/ctrlProp234.xml><?xml version="1.0" encoding="utf-8"?>
<formControlPr xmlns="http://schemas.microsoft.com/office/spreadsheetml/2009/9/main" objectType="CheckBox" noThreeD="1" val="0"/>
</file>

<file path=xl/ctrlProps/ctrlProp235.xml><?xml version="1.0" encoding="utf-8"?>
<formControlPr xmlns="http://schemas.microsoft.com/office/spreadsheetml/2009/9/main" objectType="CheckBox" noThreeD="1" val="0"/>
</file>

<file path=xl/ctrlProps/ctrlProp236.xml><?xml version="1.0" encoding="utf-8"?>
<formControlPr xmlns="http://schemas.microsoft.com/office/spreadsheetml/2009/9/main" objectType="CheckBox" noThreeD="1" val="0"/>
</file>

<file path=xl/ctrlProps/ctrlProp237.xml><?xml version="1.0" encoding="utf-8"?>
<formControlPr xmlns="http://schemas.microsoft.com/office/spreadsheetml/2009/9/main" objectType="CheckBox" noThreeD="1" val="0"/>
</file>

<file path=xl/ctrlProps/ctrlProp238.xml><?xml version="1.0" encoding="utf-8"?>
<formControlPr xmlns="http://schemas.microsoft.com/office/spreadsheetml/2009/9/main" objectType="CheckBox" noThreeD="1" val="0"/>
</file>

<file path=xl/ctrlProps/ctrlProp239.xml><?xml version="1.0" encoding="utf-8"?>
<formControlPr xmlns="http://schemas.microsoft.com/office/spreadsheetml/2009/9/main" objectType="CheckBox" noThreeD="1" val="0"/>
</file>

<file path=xl/ctrlProps/ctrlProp240.xml><?xml version="1.0" encoding="utf-8"?>
<formControlPr xmlns="http://schemas.microsoft.com/office/spreadsheetml/2009/9/main" objectType="CheckBox" noThreeD="1" val="0"/>
</file>

<file path=xl/ctrlProps/ctrlProp241.xml><?xml version="1.0" encoding="utf-8"?>
<formControlPr xmlns="http://schemas.microsoft.com/office/spreadsheetml/2009/9/main" objectType="CheckBox" noThreeD="1" val="0"/>
</file>

<file path=xl/ctrlProps/ctrlProp242.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10.png"/><Relationship Id="rId8" Type="http://schemas.openxmlformats.org/officeDocument/2006/relationships/image" Target="../media/image9.png"/><Relationship Id="rId7" Type="http://schemas.openxmlformats.org/officeDocument/2006/relationships/image" Target="../media/image8.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jpeg"/><Relationship Id="rId3" Type="http://schemas.openxmlformats.org/officeDocument/2006/relationships/image" Target="../media/image4.png"/><Relationship Id="rId2" Type="http://schemas.openxmlformats.org/officeDocument/2006/relationships/image" Target="../media/image3.png"/><Relationship Id="rId10" Type="http://schemas.openxmlformats.org/officeDocument/2006/relationships/image" Target="../media/image1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5.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38100</xdr:colOff>
      <xdr:row>22</xdr:row>
      <xdr:rowOff>247650</xdr:rowOff>
    </xdr:from>
    <xdr:to>
      <xdr:col>2</xdr:col>
      <xdr:colOff>2314575</xdr:colOff>
      <xdr:row>22</xdr:row>
      <xdr:rowOff>1200150</xdr:rowOff>
    </xdr:to>
    <xdr:pic>
      <xdr:nvPicPr>
        <xdr:cNvPr id="3" name="Picture 11"/>
        <xdr:cNvPicPr>
          <a:picLocks noChangeAspect="1" noChangeArrowheads="1"/>
        </xdr:cNvPicPr>
      </xdr:nvPicPr>
      <xdr:blipFill>
        <a:blip r:embed="rId1" cstate="print">
          <a:clrChange>
            <a:clrFrom>
              <a:srgbClr val="FFFFFF"/>
            </a:clrFrom>
            <a:clrTo>
              <a:srgbClr val="FFFFFF">
                <a:alpha val="0"/>
              </a:srgbClr>
            </a:clrTo>
          </a:clrChange>
        </a:blip>
        <a:srcRect/>
        <a:stretch>
          <a:fillRect/>
        </a:stretch>
      </xdr:blipFill>
      <xdr:spPr>
        <a:xfrm>
          <a:off x="4410075" y="5667375"/>
          <a:ext cx="2276475" cy="952500"/>
        </a:xfrm>
        <a:prstGeom prst="rect">
          <a:avLst/>
        </a:prstGeom>
        <a:noFill/>
        <a:ln w="1">
          <a:noFill/>
          <a:miter lim="800000"/>
          <a:headEnd/>
          <a:tailEnd/>
        </a:ln>
      </xdr:spPr>
    </xdr:pic>
    <xdr:clientData/>
  </xdr:twoCellAnchor>
  <xdr:twoCellAnchor>
    <xdr:from>
      <xdr:col>2</xdr:col>
      <xdr:colOff>1057275</xdr:colOff>
      <xdr:row>22</xdr:row>
      <xdr:rowOff>247650</xdr:rowOff>
    </xdr:from>
    <xdr:to>
      <xdr:col>2</xdr:col>
      <xdr:colOff>1990725</xdr:colOff>
      <xdr:row>22</xdr:row>
      <xdr:rowOff>1171575</xdr:rowOff>
    </xdr:to>
    <xdr:sp>
      <xdr:nvSpPr>
        <xdr:cNvPr id="7" name="椭圆 6"/>
        <xdr:cNvSpPr/>
      </xdr:nvSpPr>
      <xdr:spPr>
        <a:xfrm>
          <a:off x="5429250" y="5667375"/>
          <a:ext cx="933450" cy="9239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zh-CN" altLang="en-US" sz="1100"/>
        </a:p>
      </xdr:txBody>
    </xdr:sp>
    <xdr:clientData/>
  </xdr:twoCellAnchor>
  <xdr:oneCellAnchor>
    <xdr:from>
      <xdr:col>2</xdr:col>
      <xdr:colOff>1133476</xdr:colOff>
      <xdr:row>22</xdr:row>
      <xdr:rowOff>495300</xdr:rowOff>
    </xdr:from>
    <xdr:ext cx="800100" cy="459100"/>
    <xdr:sp>
      <xdr:nvSpPr>
        <xdr:cNvPr id="4" name="TextBox 3"/>
        <xdr:cNvSpPr txBox="1"/>
      </xdr:nvSpPr>
      <xdr:spPr>
        <a:xfrm>
          <a:off x="5505450" y="5915025"/>
          <a:ext cx="800100" cy="45847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zh-CN" altLang="en-US" sz="1100"/>
            <a:t>  </a:t>
          </a:r>
          <a:r>
            <a:rPr lang="zh-CN" altLang="en-US" sz="1100">
              <a:solidFill>
                <a:srgbClr val="FF0000"/>
              </a:solidFill>
            </a:rPr>
            <a:t>签名处加盖公章</a:t>
          </a:r>
          <a:endParaRPr lang="zh-CN" altLang="en-US" sz="1100">
            <a:solidFill>
              <a:srgbClr val="FF0000"/>
            </a:solidFill>
          </a:endParaRPr>
        </a:p>
      </xdr:txBody>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1095375</xdr:colOff>
      <xdr:row>14</xdr:row>
      <xdr:rowOff>142875</xdr:rowOff>
    </xdr:from>
    <xdr:to>
      <xdr:col>16</xdr:col>
      <xdr:colOff>0</xdr:colOff>
      <xdr:row>28</xdr:row>
      <xdr:rowOff>176969</xdr:rowOff>
    </xdr:to>
    <xdr:pic>
      <xdr:nvPicPr>
        <xdr:cNvPr id="2" name="Picture 7551"/>
        <xdr:cNvPicPr>
          <a:picLocks noChangeAspect="1" noChangeArrowheads="1"/>
        </xdr:cNvPicPr>
      </xdr:nvPicPr>
      <xdr:blipFill>
        <a:blip r:embed="rId1" cstate="print"/>
        <a:srcRect/>
        <a:stretch>
          <a:fillRect/>
        </a:stretch>
      </xdr:blipFill>
      <xdr:spPr>
        <a:xfrm>
          <a:off x="7820025" y="3303270"/>
          <a:ext cx="4676775" cy="3367405"/>
        </a:xfrm>
        <a:prstGeom prst="rect">
          <a:avLst/>
        </a:prstGeom>
        <a:noFill/>
        <a:ln w="1">
          <a:noFill/>
          <a:miter lim="800000"/>
          <a:headEnd/>
          <a:tailEnd/>
        </a:ln>
      </xdr:spPr>
    </xdr:pic>
    <xdr:clientData/>
  </xdr:twoCellAnchor>
  <xdr:twoCellAnchor editAs="oneCell">
    <xdr:from>
      <xdr:col>9</xdr:col>
      <xdr:colOff>1095375</xdr:colOff>
      <xdr:row>0</xdr:row>
      <xdr:rowOff>0</xdr:rowOff>
    </xdr:from>
    <xdr:to>
      <xdr:col>16</xdr:col>
      <xdr:colOff>0</xdr:colOff>
      <xdr:row>14</xdr:row>
      <xdr:rowOff>72587</xdr:rowOff>
    </xdr:to>
    <xdr:pic>
      <xdr:nvPicPr>
        <xdr:cNvPr id="4" name="Picture 1945"/>
        <xdr:cNvPicPr>
          <a:picLocks noChangeAspect="1" noChangeArrowheads="1"/>
        </xdr:cNvPicPr>
      </xdr:nvPicPr>
      <xdr:blipFill>
        <a:blip r:embed="rId2" cstate="print"/>
        <a:srcRect/>
        <a:stretch>
          <a:fillRect/>
        </a:stretch>
      </xdr:blipFill>
      <xdr:spPr>
        <a:xfrm>
          <a:off x="7820025" y="0"/>
          <a:ext cx="4676775" cy="3232785"/>
        </a:xfrm>
        <a:prstGeom prst="rect">
          <a:avLst/>
        </a:prstGeom>
        <a:noFill/>
        <a:ln w="1">
          <a:noFill/>
          <a:miter lim="800000"/>
          <a:headEnd/>
          <a:tailEnd/>
        </a:ln>
      </xdr:spPr>
    </xdr:pic>
    <xdr:clientData/>
  </xdr:twoCellAnchor>
  <xdr:twoCellAnchor editAs="oneCell">
    <xdr:from>
      <xdr:col>16</xdr:col>
      <xdr:colOff>76199</xdr:colOff>
      <xdr:row>15</xdr:row>
      <xdr:rowOff>171449</xdr:rowOff>
    </xdr:from>
    <xdr:to>
      <xdr:col>20</xdr:col>
      <xdr:colOff>284617</xdr:colOff>
      <xdr:row>32</xdr:row>
      <xdr:rowOff>83324</xdr:rowOff>
    </xdr:to>
    <xdr:pic>
      <xdr:nvPicPr>
        <xdr:cNvPr id="5" name="Picture 1946"/>
        <xdr:cNvPicPr>
          <a:picLocks noChangeAspect="1" noChangeArrowheads="1"/>
        </xdr:cNvPicPr>
      </xdr:nvPicPr>
      <xdr:blipFill>
        <a:blip r:embed="rId3" cstate="print"/>
        <a:srcRect/>
        <a:stretch>
          <a:fillRect/>
        </a:stretch>
      </xdr:blipFill>
      <xdr:spPr>
        <a:xfrm>
          <a:off x="12572365" y="3569335"/>
          <a:ext cx="2952115" cy="3960495"/>
        </a:xfrm>
        <a:prstGeom prst="rect">
          <a:avLst/>
        </a:prstGeom>
        <a:noFill/>
        <a:ln w="1">
          <a:noFill/>
          <a:miter lim="800000"/>
          <a:headEnd/>
          <a:tailEnd/>
        </a:ln>
      </xdr:spPr>
    </xdr:pic>
    <xdr:clientData/>
  </xdr:twoCellAnchor>
  <xdr:twoCellAnchor editAs="oneCell">
    <xdr:from>
      <xdr:col>16</xdr:col>
      <xdr:colOff>95250</xdr:colOff>
      <xdr:row>0</xdr:row>
      <xdr:rowOff>0</xdr:rowOff>
    </xdr:from>
    <xdr:to>
      <xdr:col>19</xdr:col>
      <xdr:colOff>647700</xdr:colOff>
      <xdr:row>15</xdr:row>
      <xdr:rowOff>190500</xdr:rowOff>
    </xdr:to>
    <xdr:pic>
      <xdr:nvPicPr>
        <xdr:cNvPr id="6" name="图片 18" descr="登记表.jpg"/>
        <xdr:cNvPicPr>
          <a:picLocks noChangeAspect="1"/>
        </xdr:cNvPicPr>
      </xdr:nvPicPr>
      <xdr:blipFill>
        <a:blip r:embed="rId4" cstate="print"/>
        <a:srcRect/>
        <a:stretch>
          <a:fillRect/>
        </a:stretch>
      </xdr:blipFill>
      <xdr:spPr>
        <a:xfrm>
          <a:off x="12592050" y="0"/>
          <a:ext cx="2609850" cy="3589020"/>
        </a:xfrm>
        <a:prstGeom prst="rect">
          <a:avLst/>
        </a:prstGeom>
        <a:noFill/>
        <a:ln w="9525">
          <a:noFill/>
          <a:miter lim="800000"/>
          <a:headEnd/>
          <a:tailEnd/>
        </a:ln>
      </xdr:spPr>
    </xdr:pic>
    <xdr:clientData/>
  </xdr:twoCellAnchor>
  <xdr:twoCellAnchor editAs="oneCell">
    <xdr:from>
      <xdr:col>20</xdr:col>
      <xdr:colOff>0</xdr:colOff>
      <xdr:row>0</xdr:row>
      <xdr:rowOff>0</xdr:rowOff>
    </xdr:from>
    <xdr:to>
      <xdr:col>24</xdr:col>
      <xdr:colOff>371475</xdr:colOff>
      <xdr:row>15</xdr:row>
      <xdr:rowOff>209550</xdr:rowOff>
    </xdr:to>
    <xdr:pic>
      <xdr:nvPicPr>
        <xdr:cNvPr id="7" name="Picture 2"/>
        <xdr:cNvPicPr>
          <a:picLocks noChangeAspect="1" noChangeArrowheads="1"/>
        </xdr:cNvPicPr>
      </xdr:nvPicPr>
      <xdr:blipFill>
        <a:blip r:embed="rId5" cstate="print"/>
        <a:srcRect/>
        <a:stretch>
          <a:fillRect/>
        </a:stretch>
      </xdr:blipFill>
      <xdr:spPr>
        <a:xfrm>
          <a:off x="15240000" y="0"/>
          <a:ext cx="3114675" cy="3608070"/>
        </a:xfrm>
        <a:prstGeom prst="rect">
          <a:avLst/>
        </a:prstGeom>
        <a:noFill/>
        <a:ln w="1">
          <a:noFill/>
          <a:miter lim="800000"/>
          <a:headEnd/>
          <a:tailEnd/>
        </a:ln>
      </xdr:spPr>
    </xdr:pic>
    <xdr:clientData/>
  </xdr:twoCellAnchor>
  <xdr:twoCellAnchor editAs="oneCell">
    <xdr:from>
      <xdr:col>20</xdr:col>
      <xdr:colOff>323850</xdr:colOff>
      <xdr:row>15</xdr:row>
      <xdr:rowOff>200025</xdr:rowOff>
    </xdr:from>
    <xdr:to>
      <xdr:col>24</xdr:col>
      <xdr:colOff>394136</xdr:colOff>
      <xdr:row>32</xdr:row>
      <xdr:rowOff>111900</xdr:rowOff>
    </xdr:to>
    <xdr:pic>
      <xdr:nvPicPr>
        <xdr:cNvPr id="34832" name="Picture 16"/>
        <xdr:cNvPicPr>
          <a:picLocks noChangeAspect="1" noChangeArrowheads="1"/>
        </xdr:cNvPicPr>
      </xdr:nvPicPr>
      <xdr:blipFill>
        <a:blip r:embed="rId6" cstate="print"/>
        <a:srcRect/>
        <a:stretch>
          <a:fillRect/>
        </a:stretch>
      </xdr:blipFill>
      <xdr:spPr>
        <a:xfrm>
          <a:off x="15563850" y="3598545"/>
          <a:ext cx="2813050" cy="3959860"/>
        </a:xfrm>
        <a:prstGeom prst="rect">
          <a:avLst/>
        </a:prstGeom>
        <a:noFill/>
        <a:ln w="1">
          <a:noFill/>
          <a:miter lim="800000"/>
          <a:headEnd/>
          <a:tailEnd type="none" w="med" len="med"/>
        </a:ln>
        <a:effectLst/>
      </xdr:spPr>
    </xdr:pic>
    <xdr:clientData/>
  </xdr:twoCellAnchor>
  <xdr:twoCellAnchor editAs="oneCell">
    <xdr:from>
      <xdr:col>24</xdr:col>
      <xdr:colOff>504825</xdr:colOff>
      <xdr:row>0</xdr:row>
      <xdr:rowOff>0</xdr:rowOff>
    </xdr:from>
    <xdr:to>
      <xdr:col>28</xdr:col>
      <xdr:colOff>133350</xdr:colOff>
      <xdr:row>15</xdr:row>
      <xdr:rowOff>228600</xdr:rowOff>
    </xdr:to>
    <xdr:pic>
      <xdr:nvPicPr>
        <xdr:cNvPr id="11" name="Picture 908"/>
        <xdr:cNvPicPr>
          <a:picLocks noChangeAspect="1" noChangeArrowheads="1"/>
        </xdr:cNvPicPr>
      </xdr:nvPicPr>
      <xdr:blipFill>
        <a:blip r:embed="rId7" cstate="print"/>
        <a:srcRect/>
        <a:stretch>
          <a:fillRect/>
        </a:stretch>
      </xdr:blipFill>
      <xdr:spPr>
        <a:xfrm>
          <a:off x="18488025" y="0"/>
          <a:ext cx="2371725" cy="3627120"/>
        </a:xfrm>
        <a:prstGeom prst="rect">
          <a:avLst/>
        </a:prstGeom>
        <a:noFill/>
        <a:ln w="1">
          <a:noFill/>
          <a:miter lim="800000"/>
          <a:headEnd/>
          <a:tailEnd/>
        </a:ln>
      </xdr:spPr>
    </xdr:pic>
    <xdr:clientData/>
  </xdr:twoCellAnchor>
  <xdr:twoCellAnchor editAs="oneCell">
    <xdr:from>
      <xdr:col>24</xdr:col>
      <xdr:colOff>514350</xdr:colOff>
      <xdr:row>19</xdr:row>
      <xdr:rowOff>200024</xdr:rowOff>
    </xdr:from>
    <xdr:to>
      <xdr:col>30</xdr:col>
      <xdr:colOff>13718</xdr:colOff>
      <xdr:row>25</xdr:row>
      <xdr:rowOff>228600</xdr:rowOff>
    </xdr:to>
    <xdr:pic>
      <xdr:nvPicPr>
        <xdr:cNvPr id="12" name="Picture 7512"/>
        <xdr:cNvPicPr>
          <a:picLocks noChangeAspect="1" noChangeArrowheads="1"/>
        </xdr:cNvPicPr>
      </xdr:nvPicPr>
      <xdr:blipFill>
        <a:blip r:embed="rId8" cstate="print"/>
        <a:srcRect/>
        <a:stretch>
          <a:fillRect/>
        </a:stretch>
      </xdr:blipFill>
      <xdr:spPr>
        <a:xfrm>
          <a:off x="18497550" y="4550410"/>
          <a:ext cx="3613785" cy="1457960"/>
        </a:xfrm>
        <a:prstGeom prst="rect">
          <a:avLst/>
        </a:prstGeom>
        <a:noFill/>
        <a:ln w="1">
          <a:noFill/>
          <a:miter lim="800000"/>
          <a:headEnd/>
          <a:tailEnd/>
        </a:ln>
      </xdr:spPr>
    </xdr:pic>
    <xdr:clientData/>
  </xdr:twoCellAnchor>
  <xdr:twoCellAnchor editAs="oneCell">
    <xdr:from>
      <xdr:col>25</xdr:col>
      <xdr:colOff>19051</xdr:colOff>
      <xdr:row>6</xdr:row>
      <xdr:rowOff>9526</xdr:rowOff>
    </xdr:from>
    <xdr:to>
      <xdr:col>26</xdr:col>
      <xdr:colOff>609601</xdr:colOff>
      <xdr:row>8</xdr:row>
      <xdr:rowOff>138724</xdr:rowOff>
    </xdr:to>
    <xdr:pic>
      <xdr:nvPicPr>
        <xdr:cNvPr id="34834" name="Picture 18"/>
        <xdr:cNvPicPr>
          <a:picLocks noChangeAspect="1" noChangeArrowheads="1"/>
        </xdr:cNvPicPr>
      </xdr:nvPicPr>
      <xdr:blipFill>
        <a:blip r:embed="rId9" cstate="print"/>
        <a:srcRect/>
        <a:stretch>
          <a:fillRect/>
        </a:stretch>
      </xdr:blipFill>
      <xdr:spPr>
        <a:xfrm>
          <a:off x="18688050" y="1264920"/>
          <a:ext cx="1276350" cy="605155"/>
        </a:xfrm>
        <a:prstGeom prst="rect">
          <a:avLst/>
        </a:prstGeom>
        <a:noFill/>
        <a:ln w="1">
          <a:noFill/>
          <a:miter lim="800000"/>
          <a:headEnd/>
          <a:tailEnd type="none" w="med" len="med"/>
        </a:ln>
        <a:effectLst/>
      </xdr:spPr>
    </xdr:pic>
    <xdr:clientData/>
  </xdr:twoCellAnchor>
  <xdr:twoCellAnchor editAs="oneCell">
    <xdr:from>
      <xdr:col>20</xdr:col>
      <xdr:colOff>666751</xdr:colOff>
      <xdr:row>21</xdr:row>
      <xdr:rowOff>104776</xdr:rowOff>
    </xdr:from>
    <xdr:to>
      <xdr:col>22</xdr:col>
      <xdr:colOff>561975</xdr:colOff>
      <xdr:row>23</xdr:row>
      <xdr:rowOff>229455</xdr:rowOff>
    </xdr:to>
    <xdr:pic>
      <xdr:nvPicPr>
        <xdr:cNvPr id="34835" name="Picture 19"/>
        <xdr:cNvPicPr>
          <a:picLocks noChangeAspect="1" noChangeArrowheads="1"/>
        </xdr:cNvPicPr>
      </xdr:nvPicPr>
      <xdr:blipFill>
        <a:blip r:embed="rId9" cstate="print"/>
        <a:srcRect/>
        <a:stretch>
          <a:fillRect/>
        </a:stretch>
      </xdr:blipFill>
      <xdr:spPr>
        <a:xfrm>
          <a:off x="15906750" y="4932045"/>
          <a:ext cx="1266825" cy="600710"/>
        </a:xfrm>
        <a:prstGeom prst="rect">
          <a:avLst/>
        </a:prstGeom>
        <a:noFill/>
        <a:ln w="1">
          <a:noFill/>
          <a:miter lim="800000"/>
          <a:headEnd/>
          <a:tailEnd type="none" w="med" len="med"/>
        </a:ln>
        <a:effectLst/>
      </xdr:spPr>
    </xdr:pic>
    <xdr:clientData/>
  </xdr:twoCellAnchor>
  <xdr:twoCellAnchor editAs="oneCell">
    <xdr:from>
      <xdr:col>17</xdr:col>
      <xdr:colOff>38101</xdr:colOff>
      <xdr:row>19</xdr:row>
      <xdr:rowOff>219076</xdr:rowOff>
    </xdr:from>
    <xdr:to>
      <xdr:col>18</xdr:col>
      <xdr:colOff>619125</xdr:colOff>
      <xdr:row>22</xdr:row>
      <xdr:rowOff>105630</xdr:rowOff>
    </xdr:to>
    <xdr:pic>
      <xdr:nvPicPr>
        <xdr:cNvPr id="16" name="Picture 19"/>
        <xdr:cNvPicPr>
          <a:picLocks noChangeAspect="1" noChangeArrowheads="1"/>
        </xdr:cNvPicPr>
      </xdr:nvPicPr>
      <xdr:blipFill>
        <a:blip r:embed="rId9" cstate="print"/>
        <a:srcRect/>
        <a:stretch>
          <a:fillRect/>
        </a:stretch>
      </xdr:blipFill>
      <xdr:spPr>
        <a:xfrm>
          <a:off x="13220700" y="4570095"/>
          <a:ext cx="1266825" cy="600710"/>
        </a:xfrm>
        <a:prstGeom prst="rect">
          <a:avLst/>
        </a:prstGeom>
        <a:noFill/>
        <a:ln w="1">
          <a:noFill/>
          <a:miter lim="800000"/>
          <a:headEnd/>
          <a:tailEnd type="none" w="med" len="med"/>
        </a:ln>
        <a:effectLst/>
      </xdr:spPr>
    </xdr:pic>
    <xdr:clientData/>
  </xdr:twoCellAnchor>
  <xdr:twoCellAnchor editAs="oneCell">
    <xdr:from>
      <xdr:col>9</xdr:col>
      <xdr:colOff>47625</xdr:colOff>
      <xdr:row>29</xdr:row>
      <xdr:rowOff>38100</xdr:rowOff>
    </xdr:from>
    <xdr:to>
      <xdr:col>11</xdr:col>
      <xdr:colOff>476250</xdr:colOff>
      <xdr:row>45</xdr:row>
      <xdr:rowOff>145952</xdr:rowOff>
    </xdr:to>
    <xdr:pic>
      <xdr:nvPicPr>
        <xdr:cNvPr id="13" name="Picture 24"/>
        <xdr:cNvPicPr>
          <a:picLocks noChangeAspect="1" noChangeArrowheads="1"/>
        </xdr:cNvPicPr>
      </xdr:nvPicPr>
      <xdr:blipFill>
        <a:blip r:embed="rId10" cstate="print"/>
        <a:srcRect/>
        <a:stretch>
          <a:fillRect/>
        </a:stretch>
      </xdr:blipFill>
      <xdr:spPr>
        <a:xfrm>
          <a:off x="6772275" y="6770370"/>
          <a:ext cx="2771775" cy="3820160"/>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46</xdr:col>
      <xdr:colOff>85726</xdr:colOff>
      <xdr:row>9</xdr:row>
      <xdr:rowOff>28576</xdr:rowOff>
    </xdr:from>
    <xdr:to>
      <xdr:col>50</xdr:col>
      <xdr:colOff>47625</xdr:colOff>
      <xdr:row>12</xdr:row>
      <xdr:rowOff>149940</xdr:rowOff>
    </xdr:to>
    <xdr:pic>
      <xdr:nvPicPr>
        <xdr:cNvPr id="1063" name="Picture 39"/>
        <xdr:cNvPicPr>
          <a:picLocks noChangeAspect="1" noChangeArrowheads="1"/>
        </xdr:cNvPicPr>
      </xdr:nvPicPr>
      <xdr:blipFill>
        <a:blip r:embed="rId1" cstate="print"/>
        <a:srcRect b="24864"/>
        <a:stretch>
          <a:fillRect/>
        </a:stretch>
      </xdr:blipFill>
      <xdr:spPr>
        <a:xfrm>
          <a:off x="7010400" y="1748790"/>
          <a:ext cx="533400" cy="658495"/>
        </a:xfrm>
        <a:prstGeom prst="rect">
          <a:avLst/>
        </a:prstGeom>
        <a:noFill/>
        <a:ln w="1">
          <a:noFill/>
          <a:miter lim="800000"/>
          <a:headEnd/>
          <a:tailEnd type="none" w="med" len="med"/>
        </a:ln>
        <a:effectLst/>
      </xdr:spPr>
    </xdr:pic>
    <xdr:clientData/>
  </xdr:twoCellAnchor>
  <xdr:twoCellAnchor editAs="oneCell">
    <xdr:from>
      <xdr:col>40</xdr:col>
      <xdr:colOff>85725</xdr:colOff>
      <xdr:row>9</xdr:row>
      <xdr:rowOff>95250</xdr:rowOff>
    </xdr:from>
    <xdr:to>
      <xdr:col>46</xdr:col>
      <xdr:colOff>0</xdr:colOff>
      <xdr:row>13</xdr:row>
      <xdr:rowOff>123825</xdr:rowOff>
    </xdr:to>
    <xdr:pic>
      <xdr:nvPicPr>
        <xdr:cNvPr id="1089" name="Picture 65"/>
        <xdr:cNvPicPr>
          <a:picLocks noChangeAspect="1" noChangeArrowheads="1"/>
        </xdr:cNvPicPr>
      </xdr:nvPicPr>
      <xdr:blipFill>
        <a:blip r:embed="rId2" cstate="print"/>
        <a:srcRect/>
        <a:stretch>
          <a:fillRect/>
        </a:stretch>
      </xdr:blipFill>
      <xdr:spPr>
        <a:xfrm>
          <a:off x="6153150" y="1815465"/>
          <a:ext cx="771525" cy="744855"/>
        </a:xfrm>
        <a:prstGeom prst="rect">
          <a:avLst/>
        </a:prstGeom>
        <a:noFill/>
        <a:ln w="1">
          <a:noFill/>
          <a:miter lim="800000"/>
          <a:headEnd/>
          <a:tailEnd type="none" w="med" len="med"/>
        </a:ln>
        <a:effectLst/>
      </xdr:spPr>
    </xdr:pic>
    <xdr:clientData/>
  </xdr:twoCellAnchor>
  <xdr:twoCellAnchor editAs="oneCell">
    <xdr:from>
      <xdr:col>52</xdr:col>
      <xdr:colOff>85725</xdr:colOff>
      <xdr:row>0</xdr:row>
      <xdr:rowOff>9525</xdr:rowOff>
    </xdr:from>
    <xdr:to>
      <xdr:col>69</xdr:col>
      <xdr:colOff>23966</xdr:colOff>
      <xdr:row>16</xdr:row>
      <xdr:rowOff>9525</xdr:rowOff>
    </xdr:to>
    <xdr:pic>
      <xdr:nvPicPr>
        <xdr:cNvPr id="5" name="Picture 16395"/>
        <xdr:cNvPicPr>
          <a:picLocks noChangeAspect="1" noChangeArrowheads="1"/>
        </xdr:cNvPicPr>
      </xdr:nvPicPr>
      <xdr:blipFill>
        <a:blip r:embed="rId3" cstate="print"/>
        <a:srcRect/>
        <a:stretch>
          <a:fillRect/>
        </a:stretch>
      </xdr:blipFill>
      <xdr:spPr>
        <a:xfrm>
          <a:off x="7867650" y="9525"/>
          <a:ext cx="2414270" cy="2973705"/>
        </a:xfrm>
        <a:prstGeom prst="rect">
          <a:avLst/>
        </a:prstGeom>
        <a:noFill/>
        <a:ln w="1">
          <a:noFill/>
          <a:miter lim="800000"/>
          <a:headEnd/>
          <a:tailEnd type="none" w="med" len="med"/>
        </a:ln>
        <a:effectLst/>
      </xdr:spPr>
    </xdr:pic>
    <xdr:clientData/>
  </xdr:twoCellAnchor>
  <xdr:twoCellAnchor editAs="oneCell">
    <xdr:from>
      <xdr:col>46</xdr:col>
      <xdr:colOff>85726</xdr:colOff>
      <xdr:row>9</xdr:row>
      <xdr:rowOff>28576</xdr:rowOff>
    </xdr:from>
    <xdr:to>
      <xdr:col>50</xdr:col>
      <xdr:colOff>47625</xdr:colOff>
      <xdr:row>12</xdr:row>
      <xdr:rowOff>149940</xdr:rowOff>
    </xdr:to>
    <xdr:pic>
      <xdr:nvPicPr>
        <xdr:cNvPr id="7" name="Picture 39"/>
        <xdr:cNvPicPr>
          <a:picLocks noChangeAspect="1" noChangeArrowheads="1"/>
        </xdr:cNvPicPr>
      </xdr:nvPicPr>
      <xdr:blipFill>
        <a:blip r:embed="rId1" cstate="print"/>
        <a:srcRect b="24864"/>
        <a:stretch>
          <a:fillRect/>
        </a:stretch>
      </xdr:blipFill>
      <xdr:spPr>
        <a:xfrm>
          <a:off x="7010400" y="1748790"/>
          <a:ext cx="533400" cy="658495"/>
        </a:xfrm>
        <a:prstGeom prst="rect">
          <a:avLst/>
        </a:prstGeom>
        <a:noFill/>
        <a:ln w="1">
          <a:noFill/>
          <a:miter lim="800000"/>
          <a:headEnd/>
          <a:tailEnd type="none" w="med" len="med"/>
        </a:ln>
        <a:effectLst/>
      </xdr:spPr>
    </xdr:pic>
    <xdr:clientData/>
  </xdr:twoCellAnchor>
  <xdr:twoCellAnchor editAs="oneCell">
    <xdr:from>
      <xdr:col>52</xdr:col>
      <xdr:colOff>85725</xdr:colOff>
      <xdr:row>0</xdr:row>
      <xdr:rowOff>9525</xdr:rowOff>
    </xdr:from>
    <xdr:to>
      <xdr:col>69</xdr:col>
      <xdr:colOff>23966</xdr:colOff>
      <xdr:row>16</xdr:row>
      <xdr:rowOff>9525</xdr:rowOff>
    </xdr:to>
    <xdr:pic>
      <xdr:nvPicPr>
        <xdr:cNvPr id="9" name="Picture 16395"/>
        <xdr:cNvPicPr>
          <a:picLocks noChangeAspect="1" noChangeArrowheads="1"/>
        </xdr:cNvPicPr>
      </xdr:nvPicPr>
      <xdr:blipFill>
        <a:blip r:embed="rId3" cstate="print"/>
        <a:srcRect/>
        <a:stretch>
          <a:fillRect/>
        </a:stretch>
      </xdr:blipFill>
      <xdr:spPr>
        <a:xfrm>
          <a:off x="7867650" y="9525"/>
          <a:ext cx="2414270" cy="2973705"/>
        </a:xfrm>
        <a:prstGeom prst="rect">
          <a:avLst/>
        </a:prstGeom>
        <a:noFill/>
        <a:ln w="1">
          <a:noFill/>
          <a:miter lim="800000"/>
          <a:headEnd/>
          <a:tailEnd type="none" w="med" len="med"/>
        </a:ln>
        <a:effectLst/>
      </xdr:spPr>
    </xdr:pic>
    <xdr:clientData/>
  </xdr:twoCellAnchor>
  <mc:AlternateContent xmlns:mc="http://schemas.openxmlformats.org/markup-compatibility/2006">
    <mc:Choice xmlns:a14="http://schemas.microsoft.com/office/drawing/2010/main" Requires="a14">
      <xdr:twoCellAnchor editAs="oneCell">
        <xdr:from>
          <xdr:col>6</xdr:col>
          <xdr:colOff>0</xdr:colOff>
          <xdr:row>65564</xdr:row>
          <xdr:rowOff>0</xdr:rowOff>
        </xdr:from>
        <xdr:to>
          <xdr:col>8</xdr:col>
          <xdr:colOff>0</xdr:colOff>
          <xdr:row>65565</xdr:row>
          <xdr:rowOff>28575</xdr:rowOff>
        </xdr:to>
        <xdr:sp>
          <xdr:nvSpPr>
            <xdr:cNvPr id="1088" name="Check Box 64" hidden="1">
              <a:extLst>
                <a:ext uri="{63B3BB69-23CF-44E3-9099-C40C66FF867C}">
                  <a14:compatExt spid="_x0000_s1088"/>
                </a:ext>
              </a:extLst>
            </xdr:cNvPr>
            <xdr:cNvSpPr/>
          </xdr:nvSpPr>
          <xdr:spPr>
            <a:xfrm>
              <a:off x="914400"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65564</xdr:row>
          <xdr:rowOff>0</xdr:rowOff>
        </xdr:from>
        <xdr:to>
          <xdr:col>10</xdr:col>
          <xdr:colOff>57150</xdr:colOff>
          <xdr:row>65565</xdr:row>
          <xdr:rowOff>28575</xdr:rowOff>
        </xdr:to>
        <xdr:sp>
          <xdr:nvSpPr>
            <xdr:cNvPr id="1090" name="Check Box 65" hidden="1">
              <a:extLst>
                <a:ext uri="{63B3BB69-23CF-44E3-9099-C40C66FF867C}">
                  <a14:compatExt spid="_x0000_s1090"/>
                </a:ext>
              </a:extLst>
            </xdr:cNvPr>
            <xdr:cNvSpPr/>
          </xdr:nvSpPr>
          <xdr:spPr>
            <a:xfrm>
              <a:off x="1276350"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65564</xdr:row>
          <xdr:rowOff>0</xdr:rowOff>
        </xdr:from>
        <xdr:to>
          <xdr:col>13</xdr:col>
          <xdr:colOff>0</xdr:colOff>
          <xdr:row>65565</xdr:row>
          <xdr:rowOff>28575</xdr:rowOff>
        </xdr:to>
        <xdr:sp>
          <xdr:nvSpPr>
            <xdr:cNvPr id="1091" name="Check Box 66" hidden="1">
              <a:extLst>
                <a:ext uri="{63B3BB69-23CF-44E3-9099-C40C66FF867C}">
                  <a14:compatExt spid="_x0000_s1091"/>
                </a:ext>
              </a:extLst>
            </xdr:cNvPr>
            <xdr:cNvSpPr/>
          </xdr:nvSpPr>
          <xdr:spPr>
            <a:xfrm>
              <a:off x="1676400"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65564</xdr:row>
          <xdr:rowOff>0</xdr:rowOff>
        </xdr:from>
        <xdr:to>
          <xdr:col>15</xdr:col>
          <xdr:colOff>57150</xdr:colOff>
          <xdr:row>65565</xdr:row>
          <xdr:rowOff>28575</xdr:rowOff>
        </xdr:to>
        <xdr:sp>
          <xdr:nvSpPr>
            <xdr:cNvPr id="1092" name="Check Box 67" hidden="1">
              <a:extLst>
                <a:ext uri="{63B3BB69-23CF-44E3-9099-C40C66FF867C}">
                  <a14:compatExt spid="_x0000_s1092"/>
                </a:ext>
              </a:extLst>
            </xdr:cNvPr>
            <xdr:cNvSpPr/>
          </xdr:nvSpPr>
          <xdr:spPr>
            <a:xfrm>
              <a:off x="2038350"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65565</xdr:row>
          <xdr:rowOff>0</xdr:rowOff>
        </xdr:from>
        <xdr:to>
          <xdr:col>36</xdr:col>
          <xdr:colOff>38100</xdr:colOff>
          <xdr:row>65566</xdr:row>
          <xdr:rowOff>28575</xdr:rowOff>
        </xdr:to>
        <xdr:sp>
          <xdr:nvSpPr>
            <xdr:cNvPr id="1093" name="Check Box 68" hidden="1">
              <a:extLst>
                <a:ext uri="{63B3BB69-23CF-44E3-9099-C40C66FF867C}">
                  <a14:compatExt spid="_x0000_s1093"/>
                </a:ext>
              </a:extLst>
            </xdr:cNvPr>
            <xdr:cNvSpPr/>
          </xdr:nvSpPr>
          <xdr:spPr>
            <a:xfrm>
              <a:off x="5219700" y="118660525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65565</xdr:row>
          <xdr:rowOff>0</xdr:rowOff>
        </xdr:from>
        <xdr:to>
          <xdr:col>39</xdr:col>
          <xdr:colOff>38100</xdr:colOff>
          <xdr:row>65566</xdr:row>
          <xdr:rowOff>28575</xdr:rowOff>
        </xdr:to>
        <xdr:sp>
          <xdr:nvSpPr>
            <xdr:cNvPr id="1094" name="Check Box 69" hidden="1">
              <a:extLst>
                <a:ext uri="{63B3BB69-23CF-44E3-9099-C40C66FF867C}">
                  <a14:compatExt spid="_x0000_s1094"/>
                </a:ext>
              </a:extLst>
            </xdr:cNvPr>
            <xdr:cNvSpPr/>
          </xdr:nvSpPr>
          <xdr:spPr>
            <a:xfrm>
              <a:off x="5657850" y="118660525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65564</xdr:row>
          <xdr:rowOff>0</xdr:rowOff>
        </xdr:from>
        <xdr:to>
          <xdr:col>18</xdr:col>
          <xdr:colOff>0</xdr:colOff>
          <xdr:row>65565</xdr:row>
          <xdr:rowOff>28575</xdr:rowOff>
        </xdr:to>
        <xdr:sp>
          <xdr:nvSpPr>
            <xdr:cNvPr id="1095" name="Check Box 70" hidden="1">
              <a:extLst>
                <a:ext uri="{63B3BB69-23CF-44E3-9099-C40C66FF867C}">
                  <a14:compatExt spid="_x0000_s1095"/>
                </a:ext>
              </a:extLst>
            </xdr:cNvPr>
            <xdr:cNvSpPr/>
          </xdr:nvSpPr>
          <xdr:spPr>
            <a:xfrm>
              <a:off x="2438400"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65564</xdr:row>
          <xdr:rowOff>0</xdr:rowOff>
        </xdr:from>
        <xdr:to>
          <xdr:col>20</xdr:col>
          <xdr:colOff>57150</xdr:colOff>
          <xdr:row>65565</xdr:row>
          <xdr:rowOff>28575</xdr:rowOff>
        </xdr:to>
        <xdr:sp>
          <xdr:nvSpPr>
            <xdr:cNvPr id="1096" name="Check Box 71" hidden="1">
              <a:extLst>
                <a:ext uri="{63B3BB69-23CF-44E3-9099-C40C66FF867C}">
                  <a14:compatExt spid="_x0000_s1096"/>
                </a:ext>
              </a:extLst>
            </xdr:cNvPr>
            <xdr:cNvSpPr/>
          </xdr:nvSpPr>
          <xdr:spPr>
            <a:xfrm>
              <a:off x="2800350"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65564</xdr:row>
          <xdr:rowOff>0</xdr:rowOff>
        </xdr:from>
        <xdr:to>
          <xdr:col>23</xdr:col>
          <xdr:colOff>0</xdr:colOff>
          <xdr:row>65565</xdr:row>
          <xdr:rowOff>28575</xdr:rowOff>
        </xdr:to>
        <xdr:sp>
          <xdr:nvSpPr>
            <xdr:cNvPr id="1097" name="Check Box 72" hidden="1">
              <a:extLst>
                <a:ext uri="{63B3BB69-23CF-44E3-9099-C40C66FF867C}">
                  <a14:compatExt spid="_x0000_s1097"/>
                </a:ext>
              </a:extLst>
            </xdr:cNvPr>
            <xdr:cNvSpPr/>
          </xdr:nvSpPr>
          <xdr:spPr>
            <a:xfrm>
              <a:off x="3200400"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65564</xdr:row>
          <xdr:rowOff>0</xdr:rowOff>
        </xdr:from>
        <xdr:to>
          <xdr:col>25</xdr:col>
          <xdr:colOff>57150</xdr:colOff>
          <xdr:row>65565</xdr:row>
          <xdr:rowOff>28575</xdr:rowOff>
        </xdr:to>
        <xdr:sp>
          <xdr:nvSpPr>
            <xdr:cNvPr id="1098" name="Check Box 73" hidden="1">
              <a:extLst>
                <a:ext uri="{63B3BB69-23CF-44E3-9099-C40C66FF867C}">
                  <a14:compatExt spid="_x0000_s1098"/>
                </a:ext>
              </a:extLst>
            </xdr:cNvPr>
            <xdr:cNvSpPr/>
          </xdr:nvSpPr>
          <xdr:spPr>
            <a:xfrm>
              <a:off x="3562350"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65564</xdr:row>
          <xdr:rowOff>0</xdr:rowOff>
        </xdr:from>
        <xdr:to>
          <xdr:col>28</xdr:col>
          <xdr:colOff>0</xdr:colOff>
          <xdr:row>65565</xdr:row>
          <xdr:rowOff>28575</xdr:rowOff>
        </xdr:to>
        <xdr:sp>
          <xdr:nvSpPr>
            <xdr:cNvPr id="1099" name="Check Box 74" hidden="1">
              <a:extLst>
                <a:ext uri="{63B3BB69-23CF-44E3-9099-C40C66FF867C}">
                  <a14:compatExt spid="_x0000_s1099"/>
                </a:ext>
              </a:extLst>
            </xdr:cNvPr>
            <xdr:cNvSpPr/>
          </xdr:nvSpPr>
          <xdr:spPr>
            <a:xfrm>
              <a:off x="3962400"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65564</xdr:row>
          <xdr:rowOff>0</xdr:rowOff>
        </xdr:from>
        <xdr:to>
          <xdr:col>30</xdr:col>
          <xdr:colOff>57150</xdr:colOff>
          <xdr:row>65565</xdr:row>
          <xdr:rowOff>28575</xdr:rowOff>
        </xdr:to>
        <xdr:sp>
          <xdr:nvSpPr>
            <xdr:cNvPr id="1100" name="Check Box 75" hidden="1">
              <a:extLst>
                <a:ext uri="{63B3BB69-23CF-44E3-9099-C40C66FF867C}">
                  <a14:compatExt spid="_x0000_s1100"/>
                </a:ext>
              </a:extLst>
            </xdr:cNvPr>
            <xdr:cNvSpPr/>
          </xdr:nvSpPr>
          <xdr:spPr>
            <a:xfrm>
              <a:off x="4324350"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65564</xdr:row>
          <xdr:rowOff>0</xdr:rowOff>
        </xdr:from>
        <xdr:to>
          <xdr:col>33</xdr:col>
          <xdr:colOff>0</xdr:colOff>
          <xdr:row>65565</xdr:row>
          <xdr:rowOff>28575</xdr:rowOff>
        </xdr:to>
        <xdr:sp>
          <xdr:nvSpPr>
            <xdr:cNvPr id="1101" name="Check Box 76" hidden="1">
              <a:extLst>
                <a:ext uri="{63B3BB69-23CF-44E3-9099-C40C66FF867C}">
                  <a14:compatExt spid="_x0000_s1101"/>
                </a:ext>
              </a:extLst>
            </xdr:cNvPr>
            <xdr:cNvSpPr/>
          </xdr:nvSpPr>
          <xdr:spPr>
            <a:xfrm>
              <a:off x="4724400"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65564</xdr:row>
          <xdr:rowOff>0</xdr:rowOff>
        </xdr:from>
        <xdr:to>
          <xdr:col>35</xdr:col>
          <xdr:colOff>57150</xdr:colOff>
          <xdr:row>65565</xdr:row>
          <xdr:rowOff>28575</xdr:rowOff>
        </xdr:to>
        <xdr:sp>
          <xdr:nvSpPr>
            <xdr:cNvPr id="1102" name="Check Box 77" hidden="1">
              <a:extLst>
                <a:ext uri="{63B3BB69-23CF-44E3-9099-C40C66FF867C}">
                  <a14:compatExt spid="_x0000_s1102"/>
                </a:ext>
              </a:extLst>
            </xdr:cNvPr>
            <xdr:cNvSpPr/>
          </xdr:nvSpPr>
          <xdr:spPr>
            <a:xfrm>
              <a:off x="5086350"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65564</xdr:row>
          <xdr:rowOff>0</xdr:rowOff>
        </xdr:from>
        <xdr:to>
          <xdr:col>38</xdr:col>
          <xdr:colOff>9525</xdr:colOff>
          <xdr:row>65565</xdr:row>
          <xdr:rowOff>28575</xdr:rowOff>
        </xdr:to>
        <xdr:sp>
          <xdr:nvSpPr>
            <xdr:cNvPr id="1103" name="Check Box 78" hidden="1">
              <a:extLst>
                <a:ext uri="{63B3BB69-23CF-44E3-9099-C40C66FF867C}">
                  <a14:compatExt spid="_x0000_s1103"/>
                </a:ext>
              </a:extLst>
            </xdr:cNvPr>
            <xdr:cNvSpPr/>
          </xdr:nvSpPr>
          <xdr:spPr>
            <a:xfrm>
              <a:off x="5486400"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65564</xdr:row>
          <xdr:rowOff>0</xdr:rowOff>
        </xdr:from>
        <xdr:to>
          <xdr:col>40</xdr:col>
          <xdr:colOff>76200</xdr:colOff>
          <xdr:row>65565</xdr:row>
          <xdr:rowOff>28575</xdr:rowOff>
        </xdr:to>
        <xdr:sp>
          <xdr:nvSpPr>
            <xdr:cNvPr id="1104" name="Check Box 79" hidden="1">
              <a:extLst>
                <a:ext uri="{63B3BB69-23CF-44E3-9099-C40C66FF867C}">
                  <a14:compatExt spid="_x0000_s1104"/>
                </a:ext>
              </a:extLst>
            </xdr:cNvPr>
            <xdr:cNvSpPr/>
          </xdr:nvSpPr>
          <xdr:spPr>
            <a:xfrm>
              <a:off x="5838825" y="11865871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131100</xdr:row>
          <xdr:rowOff>0</xdr:rowOff>
        </xdr:from>
        <xdr:to>
          <xdr:col>8</xdr:col>
          <xdr:colOff>0</xdr:colOff>
          <xdr:row>131101</xdr:row>
          <xdr:rowOff>28575</xdr:rowOff>
        </xdr:to>
        <xdr:sp>
          <xdr:nvSpPr>
            <xdr:cNvPr id="1105" name="Check Box 80" hidden="1">
              <a:extLst>
                <a:ext uri="{63B3BB69-23CF-44E3-9099-C40C66FF867C}">
                  <a14:compatExt spid="_x0000_s1105"/>
                </a:ext>
              </a:extLst>
            </xdr:cNvPr>
            <xdr:cNvSpPr/>
          </xdr:nvSpPr>
          <xdr:spPr>
            <a:xfrm>
              <a:off x="914400"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131100</xdr:row>
          <xdr:rowOff>0</xdr:rowOff>
        </xdr:from>
        <xdr:to>
          <xdr:col>10</xdr:col>
          <xdr:colOff>57150</xdr:colOff>
          <xdr:row>131101</xdr:row>
          <xdr:rowOff>28575</xdr:rowOff>
        </xdr:to>
        <xdr:sp>
          <xdr:nvSpPr>
            <xdr:cNvPr id="1106" name="Check Box 81" hidden="1">
              <a:extLst>
                <a:ext uri="{63B3BB69-23CF-44E3-9099-C40C66FF867C}">
                  <a14:compatExt spid="_x0000_s1106"/>
                </a:ext>
              </a:extLst>
            </xdr:cNvPr>
            <xdr:cNvSpPr/>
          </xdr:nvSpPr>
          <xdr:spPr>
            <a:xfrm>
              <a:off x="1276350"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131100</xdr:row>
          <xdr:rowOff>0</xdr:rowOff>
        </xdr:from>
        <xdr:to>
          <xdr:col>13</xdr:col>
          <xdr:colOff>0</xdr:colOff>
          <xdr:row>131101</xdr:row>
          <xdr:rowOff>28575</xdr:rowOff>
        </xdr:to>
        <xdr:sp>
          <xdr:nvSpPr>
            <xdr:cNvPr id="1107" name="Check Box 82" hidden="1">
              <a:extLst>
                <a:ext uri="{63B3BB69-23CF-44E3-9099-C40C66FF867C}">
                  <a14:compatExt spid="_x0000_s1107"/>
                </a:ext>
              </a:extLst>
            </xdr:cNvPr>
            <xdr:cNvSpPr/>
          </xdr:nvSpPr>
          <xdr:spPr>
            <a:xfrm>
              <a:off x="1676400"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131100</xdr:row>
          <xdr:rowOff>0</xdr:rowOff>
        </xdr:from>
        <xdr:to>
          <xdr:col>15</xdr:col>
          <xdr:colOff>57150</xdr:colOff>
          <xdr:row>131101</xdr:row>
          <xdr:rowOff>28575</xdr:rowOff>
        </xdr:to>
        <xdr:sp>
          <xdr:nvSpPr>
            <xdr:cNvPr id="1108" name="Check Box 83" hidden="1">
              <a:extLst>
                <a:ext uri="{63B3BB69-23CF-44E3-9099-C40C66FF867C}">
                  <a14:compatExt spid="_x0000_s1108"/>
                </a:ext>
              </a:extLst>
            </xdr:cNvPr>
            <xdr:cNvSpPr/>
          </xdr:nvSpPr>
          <xdr:spPr>
            <a:xfrm>
              <a:off x="2038350"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131101</xdr:row>
          <xdr:rowOff>0</xdr:rowOff>
        </xdr:from>
        <xdr:to>
          <xdr:col>36</xdr:col>
          <xdr:colOff>38100</xdr:colOff>
          <xdr:row>131102</xdr:row>
          <xdr:rowOff>28575</xdr:rowOff>
        </xdr:to>
        <xdr:sp>
          <xdr:nvSpPr>
            <xdr:cNvPr id="1109" name="Check Box 84" hidden="1">
              <a:extLst>
                <a:ext uri="{63B3BB69-23CF-44E3-9099-C40C66FF867C}">
                  <a14:compatExt spid="_x0000_s1109"/>
                </a:ext>
              </a:extLst>
            </xdr:cNvPr>
            <xdr:cNvSpPr/>
          </xdr:nvSpPr>
          <xdr:spPr>
            <a:xfrm>
              <a:off x="5219700" y="237264301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131101</xdr:row>
          <xdr:rowOff>0</xdr:rowOff>
        </xdr:from>
        <xdr:to>
          <xdr:col>39</xdr:col>
          <xdr:colOff>38100</xdr:colOff>
          <xdr:row>131102</xdr:row>
          <xdr:rowOff>28575</xdr:rowOff>
        </xdr:to>
        <xdr:sp>
          <xdr:nvSpPr>
            <xdr:cNvPr id="1110" name="Check Box 85" hidden="1">
              <a:extLst>
                <a:ext uri="{63B3BB69-23CF-44E3-9099-C40C66FF867C}">
                  <a14:compatExt spid="_x0000_s1110"/>
                </a:ext>
              </a:extLst>
            </xdr:cNvPr>
            <xdr:cNvSpPr/>
          </xdr:nvSpPr>
          <xdr:spPr>
            <a:xfrm>
              <a:off x="5657850" y="237264301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131100</xdr:row>
          <xdr:rowOff>0</xdr:rowOff>
        </xdr:from>
        <xdr:to>
          <xdr:col>18</xdr:col>
          <xdr:colOff>0</xdr:colOff>
          <xdr:row>131101</xdr:row>
          <xdr:rowOff>28575</xdr:rowOff>
        </xdr:to>
        <xdr:sp>
          <xdr:nvSpPr>
            <xdr:cNvPr id="1111" name="Check Box 86" hidden="1">
              <a:extLst>
                <a:ext uri="{63B3BB69-23CF-44E3-9099-C40C66FF867C}">
                  <a14:compatExt spid="_x0000_s1111"/>
                </a:ext>
              </a:extLst>
            </xdr:cNvPr>
            <xdr:cNvSpPr/>
          </xdr:nvSpPr>
          <xdr:spPr>
            <a:xfrm>
              <a:off x="2438400"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131100</xdr:row>
          <xdr:rowOff>0</xdr:rowOff>
        </xdr:from>
        <xdr:to>
          <xdr:col>20</xdr:col>
          <xdr:colOff>57150</xdr:colOff>
          <xdr:row>131101</xdr:row>
          <xdr:rowOff>28575</xdr:rowOff>
        </xdr:to>
        <xdr:sp>
          <xdr:nvSpPr>
            <xdr:cNvPr id="1112" name="Check Box 87" hidden="1">
              <a:extLst>
                <a:ext uri="{63B3BB69-23CF-44E3-9099-C40C66FF867C}">
                  <a14:compatExt spid="_x0000_s1112"/>
                </a:ext>
              </a:extLst>
            </xdr:cNvPr>
            <xdr:cNvSpPr/>
          </xdr:nvSpPr>
          <xdr:spPr>
            <a:xfrm>
              <a:off x="2800350"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131100</xdr:row>
          <xdr:rowOff>0</xdr:rowOff>
        </xdr:from>
        <xdr:to>
          <xdr:col>23</xdr:col>
          <xdr:colOff>0</xdr:colOff>
          <xdr:row>131101</xdr:row>
          <xdr:rowOff>28575</xdr:rowOff>
        </xdr:to>
        <xdr:sp>
          <xdr:nvSpPr>
            <xdr:cNvPr id="1113" name="Check Box 88" hidden="1">
              <a:extLst>
                <a:ext uri="{63B3BB69-23CF-44E3-9099-C40C66FF867C}">
                  <a14:compatExt spid="_x0000_s1113"/>
                </a:ext>
              </a:extLst>
            </xdr:cNvPr>
            <xdr:cNvSpPr/>
          </xdr:nvSpPr>
          <xdr:spPr>
            <a:xfrm>
              <a:off x="3200400"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131100</xdr:row>
          <xdr:rowOff>0</xdr:rowOff>
        </xdr:from>
        <xdr:to>
          <xdr:col>25</xdr:col>
          <xdr:colOff>57150</xdr:colOff>
          <xdr:row>131101</xdr:row>
          <xdr:rowOff>28575</xdr:rowOff>
        </xdr:to>
        <xdr:sp>
          <xdr:nvSpPr>
            <xdr:cNvPr id="1114" name="Check Box 89" hidden="1">
              <a:extLst>
                <a:ext uri="{63B3BB69-23CF-44E3-9099-C40C66FF867C}">
                  <a14:compatExt spid="_x0000_s1114"/>
                </a:ext>
              </a:extLst>
            </xdr:cNvPr>
            <xdr:cNvSpPr/>
          </xdr:nvSpPr>
          <xdr:spPr>
            <a:xfrm>
              <a:off x="3562350"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131100</xdr:row>
          <xdr:rowOff>0</xdr:rowOff>
        </xdr:from>
        <xdr:to>
          <xdr:col>28</xdr:col>
          <xdr:colOff>0</xdr:colOff>
          <xdr:row>131101</xdr:row>
          <xdr:rowOff>28575</xdr:rowOff>
        </xdr:to>
        <xdr:sp>
          <xdr:nvSpPr>
            <xdr:cNvPr id="1115" name="Check Box 90" hidden="1">
              <a:extLst>
                <a:ext uri="{63B3BB69-23CF-44E3-9099-C40C66FF867C}">
                  <a14:compatExt spid="_x0000_s1115"/>
                </a:ext>
              </a:extLst>
            </xdr:cNvPr>
            <xdr:cNvSpPr/>
          </xdr:nvSpPr>
          <xdr:spPr>
            <a:xfrm>
              <a:off x="3962400"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131100</xdr:row>
          <xdr:rowOff>0</xdr:rowOff>
        </xdr:from>
        <xdr:to>
          <xdr:col>30</xdr:col>
          <xdr:colOff>57150</xdr:colOff>
          <xdr:row>131101</xdr:row>
          <xdr:rowOff>28575</xdr:rowOff>
        </xdr:to>
        <xdr:sp>
          <xdr:nvSpPr>
            <xdr:cNvPr id="1116" name="Check Box 91" hidden="1">
              <a:extLst>
                <a:ext uri="{63B3BB69-23CF-44E3-9099-C40C66FF867C}">
                  <a14:compatExt spid="_x0000_s1116"/>
                </a:ext>
              </a:extLst>
            </xdr:cNvPr>
            <xdr:cNvSpPr/>
          </xdr:nvSpPr>
          <xdr:spPr>
            <a:xfrm>
              <a:off x="4324350"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131100</xdr:row>
          <xdr:rowOff>0</xdr:rowOff>
        </xdr:from>
        <xdr:to>
          <xdr:col>33</xdr:col>
          <xdr:colOff>0</xdr:colOff>
          <xdr:row>131101</xdr:row>
          <xdr:rowOff>28575</xdr:rowOff>
        </xdr:to>
        <xdr:sp>
          <xdr:nvSpPr>
            <xdr:cNvPr id="1117" name="Check Box 92" hidden="1">
              <a:extLst>
                <a:ext uri="{63B3BB69-23CF-44E3-9099-C40C66FF867C}">
                  <a14:compatExt spid="_x0000_s1117"/>
                </a:ext>
              </a:extLst>
            </xdr:cNvPr>
            <xdr:cNvSpPr/>
          </xdr:nvSpPr>
          <xdr:spPr>
            <a:xfrm>
              <a:off x="4724400"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131100</xdr:row>
          <xdr:rowOff>0</xdr:rowOff>
        </xdr:from>
        <xdr:to>
          <xdr:col>35</xdr:col>
          <xdr:colOff>57150</xdr:colOff>
          <xdr:row>131101</xdr:row>
          <xdr:rowOff>28575</xdr:rowOff>
        </xdr:to>
        <xdr:sp>
          <xdr:nvSpPr>
            <xdr:cNvPr id="1118" name="Check Box 93" hidden="1">
              <a:extLst>
                <a:ext uri="{63B3BB69-23CF-44E3-9099-C40C66FF867C}">
                  <a14:compatExt spid="_x0000_s1118"/>
                </a:ext>
              </a:extLst>
            </xdr:cNvPr>
            <xdr:cNvSpPr/>
          </xdr:nvSpPr>
          <xdr:spPr>
            <a:xfrm>
              <a:off x="5086350"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131100</xdr:row>
          <xdr:rowOff>0</xdr:rowOff>
        </xdr:from>
        <xdr:to>
          <xdr:col>38</xdr:col>
          <xdr:colOff>9525</xdr:colOff>
          <xdr:row>131101</xdr:row>
          <xdr:rowOff>28575</xdr:rowOff>
        </xdr:to>
        <xdr:sp>
          <xdr:nvSpPr>
            <xdr:cNvPr id="1119" name="Check Box 94" hidden="1">
              <a:extLst>
                <a:ext uri="{63B3BB69-23CF-44E3-9099-C40C66FF867C}">
                  <a14:compatExt spid="_x0000_s1119"/>
                </a:ext>
              </a:extLst>
            </xdr:cNvPr>
            <xdr:cNvSpPr/>
          </xdr:nvSpPr>
          <xdr:spPr>
            <a:xfrm>
              <a:off x="5486400"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131100</xdr:row>
          <xdr:rowOff>0</xdr:rowOff>
        </xdr:from>
        <xdr:to>
          <xdr:col>40</xdr:col>
          <xdr:colOff>76200</xdr:colOff>
          <xdr:row>131101</xdr:row>
          <xdr:rowOff>28575</xdr:rowOff>
        </xdr:to>
        <xdr:sp>
          <xdr:nvSpPr>
            <xdr:cNvPr id="1120" name="Check Box 95" hidden="1">
              <a:extLst>
                <a:ext uri="{63B3BB69-23CF-44E3-9099-C40C66FF867C}">
                  <a14:compatExt spid="_x0000_s1120"/>
                </a:ext>
              </a:extLst>
            </xdr:cNvPr>
            <xdr:cNvSpPr/>
          </xdr:nvSpPr>
          <xdr:spPr>
            <a:xfrm>
              <a:off x="5838825" y="23726249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196636</xdr:row>
          <xdr:rowOff>0</xdr:rowOff>
        </xdr:from>
        <xdr:to>
          <xdr:col>8</xdr:col>
          <xdr:colOff>0</xdr:colOff>
          <xdr:row>196637</xdr:row>
          <xdr:rowOff>28575</xdr:rowOff>
        </xdr:to>
        <xdr:sp>
          <xdr:nvSpPr>
            <xdr:cNvPr id="1121" name="Check Box 96" hidden="1">
              <a:extLst>
                <a:ext uri="{63B3BB69-23CF-44E3-9099-C40C66FF867C}">
                  <a14:compatExt spid="_x0000_s1121"/>
                </a:ext>
              </a:extLst>
            </xdr:cNvPr>
            <xdr:cNvSpPr/>
          </xdr:nvSpPr>
          <xdr:spPr>
            <a:xfrm>
              <a:off x="914400"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196636</xdr:row>
          <xdr:rowOff>0</xdr:rowOff>
        </xdr:from>
        <xdr:to>
          <xdr:col>10</xdr:col>
          <xdr:colOff>57150</xdr:colOff>
          <xdr:row>196637</xdr:row>
          <xdr:rowOff>28575</xdr:rowOff>
        </xdr:to>
        <xdr:sp>
          <xdr:nvSpPr>
            <xdr:cNvPr id="1122" name="Check Box 97" hidden="1">
              <a:extLst>
                <a:ext uri="{63B3BB69-23CF-44E3-9099-C40C66FF867C}">
                  <a14:compatExt spid="_x0000_s1122"/>
                </a:ext>
              </a:extLst>
            </xdr:cNvPr>
            <xdr:cNvSpPr/>
          </xdr:nvSpPr>
          <xdr:spPr>
            <a:xfrm>
              <a:off x="1276350"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196636</xdr:row>
          <xdr:rowOff>0</xdr:rowOff>
        </xdr:from>
        <xdr:to>
          <xdr:col>13</xdr:col>
          <xdr:colOff>0</xdr:colOff>
          <xdr:row>196637</xdr:row>
          <xdr:rowOff>28575</xdr:rowOff>
        </xdr:to>
        <xdr:sp>
          <xdr:nvSpPr>
            <xdr:cNvPr id="1123" name="Check Box 98" hidden="1">
              <a:extLst>
                <a:ext uri="{63B3BB69-23CF-44E3-9099-C40C66FF867C}">
                  <a14:compatExt spid="_x0000_s1123"/>
                </a:ext>
              </a:extLst>
            </xdr:cNvPr>
            <xdr:cNvSpPr/>
          </xdr:nvSpPr>
          <xdr:spPr>
            <a:xfrm>
              <a:off x="1676400"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196636</xdr:row>
          <xdr:rowOff>0</xdr:rowOff>
        </xdr:from>
        <xdr:to>
          <xdr:col>15</xdr:col>
          <xdr:colOff>57150</xdr:colOff>
          <xdr:row>196637</xdr:row>
          <xdr:rowOff>28575</xdr:rowOff>
        </xdr:to>
        <xdr:sp>
          <xdr:nvSpPr>
            <xdr:cNvPr id="1124" name="Check Box 99" hidden="1">
              <a:extLst>
                <a:ext uri="{63B3BB69-23CF-44E3-9099-C40C66FF867C}">
                  <a14:compatExt spid="_x0000_s1124"/>
                </a:ext>
              </a:extLst>
            </xdr:cNvPr>
            <xdr:cNvSpPr/>
          </xdr:nvSpPr>
          <xdr:spPr>
            <a:xfrm>
              <a:off x="2038350"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196637</xdr:row>
          <xdr:rowOff>0</xdr:rowOff>
        </xdr:from>
        <xdr:to>
          <xdr:col>36</xdr:col>
          <xdr:colOff>38100</xdr:colOff>
          <xdr:row>196638</xdr:row>
          <xdr:rowOff>28575</xdr:rowOff>
        </xdr:to>
        <xdr:sp>
          <xdr:nvSpPr>
            <xdr:cNvPr id="1125" name="Check Box 100" hidden="1">
              <a:extLst>
                <a:ext uri="{63B3BB69-23CF-44E3-9099-C40C66FF867C}">
                  <a14:compatExt spid="_x0000_s1125"/>
                </a:ext>
              </a:extLst>
            </xdr:cNvPr>
            <xdr:cNvSpPr/>
          </xdr:nvSpPr>
          <xdr:spPr>
            <a:xfrm>
              <a:off x="5219700" y="355868077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196637</xdr:row>
          <xdr:rowOff>0</xdr:rowOff>
        </xdr:from>
        <xdr:to>
          <xdr:col>39</xdr:col>
          <xdr:colOff>38100</xdr:colOff>
          <xdr:row>196638</xdr:row>
          <xdr:rowOff>28575</xdr:rowOff>
        </xdr:to>
        <xdr:sp>
          <xdr:nvSpPr>
            <xdr:cNvPr id="1126" name="Check Box 101" hidden="1">
              <a:extLst>
                <a:ext uri="{63B3BB69-23CF-44E3-9099-C40C66FF867C}">
                  <a14:compatExt spid="_x0000_s1126"/>
                </a:ext>
              </a:extLst>
            </xdr:cNvPr>
            <xdr:cNvSpPr/>
          </xdr:nvSpPr>
          <xdr:spPr>
            <a:xfrm>
              <a:off x="5657850" y="355868077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196636</xdr:row>
          <xdr:rowOff>0</xdr:rowOff>
        </xdr:from>
        <xdr:to>
          <xdr:col>18</xdr:col>
          <xdr:colOff>0</xdr:colOff>
          <xdr:row>196637</xdr:row>
          <xdr:rowOff>28575</xdr:rowOff>
        </xdr:to>
        <xdr:sp>
          <xdr:nvSpPr>
            <xdr:cNvPr id="1127" name="Check Box 102" hidden="1">
              <a:extLst>
                <a:ext uri="{63B3BB69-23CF-44E3-9099-C40C66FF867C}">
                  <a14:compatExt spid="_x0000_s1127"/>
                </a:ext>
              </a:extLst>
            </xdr:cNvPr>
            <xdr:cNvSpPr/>
          </xdr:nvSpPr>
          <xdr:spPr>
            <a:xfrm>
              <a:off x="2438400"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196636</xdr:row>
          <xdr:rowOff>0</xdr:rowOff>
        </xdr:from>
        <xdr:to>
          <xdr:col>20</xdr:col>
          <xdr:colOff>57150</xdr:colOff>
          <xdr:row>196637</xdr:row>
          <xdr:rowOff>28575</xdr:rowOff>
        </xdr:to>
        <xdr:sp>
          <xdr:nvSpPr>
            <xdr:cNvPr id="1128" name="Check Box 103" hidden="1">
              <a:extLst>
                <a:ext uri="{63B3BB69-23CF-44E3-9099-C40C66FF867C}">
                  <a14:compatExt spid="_x0000_s1128"/>
                </a:ext>
              </a:extLst>
            </xdr:cNvPr>
            <xdr:cNvSpPr/>
          </xdr:nvSpPr>
          <xdr:spPr>
            <a:xfrm>
              <a:off x="2800350"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196636</xdr:row>
          <xdr:rowOff>0</xdr:rowOff>
        </xdr:from>
        <xdr:to>
          <xdr:col>23</xdr:col>
          <xdr:colOff>0</xdr:colOff>
          <xdr:row>196637</xdr:row>
          <xdr:rowOff>28575</xdr:rowOff>
        </xdr:to>
        <xdr:sp>
          <xdr:nvSpPr>
            <xdr:cNvPr id="1129" name="Check Box 104" hidden="1">
              <a:extLst>
                <a:ext uri="{63B3BB69-23CF-44E3-9099-C40C66FF867C}">
                  <a14:compatExt spid="_x0000_s1129"/>
                </a:ext>
              </a:extLst>
            </xdr:cNvPr>
            <xdr:cNvSpPr/>
          </xdr:nvSpPr>
          <xdr:spPr>
            <a:xfrm>
              <a:off x="3200400"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196636</xdr:row>
          <xdr:rowOff>0</xdr:rowOff>
        </xdr:from>
        <xdr:to>
          <xdr:col>25</xdr:col>
          <xdr:colOff>57150</xdr:colOff>
          <xdr:row>196637</xdr:row>
          <xdr:rowOff>28575</xdr:rowOff>
        </xdr:to>
        <xdr:sp>
          <xdr:nvSpPr>
            <xdr:cNvPr id="1130" name="Check Box 105" hidden="1">
              <a:extLst>
                <a:ext uri="{63B3BB69-23CF-44E3-9099-C40C66FF867C}">
                  <a14:compatExt spid="_x0000_s1130"/>
                </a:ext>
              </a:extLst>
            </xdr:cNvPr>
            <xdr:cNvSpPr/>
          </xdr:nvSpPr>
          <xdr:spPr>
            <a:xfrm>
              <a:off x="3562350"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196636</xdr:row>
          <xdr:rowOff>0</xdr:rowOff>
        </xdr:from>
        <xdr:to>
          <xdr:col>28</xdr:col>
          <xdr:colOff>0</xdr:colOff>
          <xdr:row>196637</xdr:row>
          <xdr:rowOff>28575</xdr:rowOff>
        </xdr:to>
        <xdr:sp>
          <xdr:nvSpPr>
            <xdr:cNvPr id="1131" name="Check Box 106" hidden="1">
              <a:extLst>
                <a:ext uri="{63B3BB69-23CF-44E3-9099-C40C66FF867C}">
                  <a14:compatExt spid="_x0000_s1131"/>
                </a:ext>
              </a:extLst>
            </xdr:cNvPr>
            <xdr:cNvSpPr/>
          </xdr:nvSpPr>
          <xdr:spPr>
            <a:xfrm>
              <a:off x="3962400"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196636</xdr:row>
          <xdr:rowOff>0</xdr:rowOff>
        </xdr:from>
        <xdr:to>
          <xdr:col>30</xdr:col>
          <xdr:colOff>57150</xdr:colOff>
          <xdr:row>196637</xdr:row>
          <xdr:rowOff>28575</xdr:rowOff>
        </xdr:to>
        <xdr:sp>
          <xdr:nvSpPr>
            <xdr:cNvPr id="1132" name="Check Box 107" hidden="1">
              <a:extLst>
                <a:ext uri="{63B3BB69-23CF-44E3-9099-C40C66FF867C}">
                  <a14:compatExt spid="_x0000_s1132"/>
                </a:ext>
              </a:extLst>
            </xdr:cNvPr>
            <xdr:cNvSpPr/>
          </xdr:nvSpPr>
          <xdr:spPr>
            <a:xfrm>
              <a:off x="4324350"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196636</xdr:row>
          <xdr:rowOff>0</xdr:rowOff>
        </xdr:from>
        <xdr:to>
          <xdr:col>33</xdr:col>
          <xdr:colOff>0</xdr:colOff>
          <xdr:row>196637</xdr:row>
          <xdr:rowOff>28575</xdr:rowOff>
        </xdr:to>
        <xdr:sp>
          <xdr:nvSpPr>
            <xdr:cNvPr id="1133" name="Check Box 108" hidden="1">
              <a:extLst>
                <a:ext uri="{63B3BB69-23CF-44E3-9099-C40C66FF867C}">
                  <a14:compatExt spid="_x0000_s1133"/>
                </a:ext>
              </a:extLst>
            </xdr:cNvPr>
            <xdr:cNvSpPr/>
          </xdr:nvSpPr>
          <xdr:spPr>
            <a:xfrm>
              <a:off x="4724400"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196636</xdr:row>
          <xdr:rowOff>0</xdr:rowOff>
        </xdr:from>
        <xdr:to>
          <xdr:col>35</xdr:col>
          <xdr:colOff>57150</xdr:colOff>
          <xdr:row>196637</xdr:row>
          <xdr:rowOff>28575</xdr:rowOff>
        </xdr:to>
        <xdr:sp>
          <xdr:nvSpPr>
            <xdr:cNvPr id="1134" name="Check Box 109" hidden="1">
              <a:extLst>
                <a:ext uri="{63B3BB69-23CF-44E3-9099-C40C66FF867C}">
                  <a14:compatExt spid="_x0000_s1134"/>
                </a:ext>
              </a:extLst>
            </xdr:cNvPr>
            <xdr:cNvSpPr/>
          </xdr:nvSpPr>
          <xdr:spPr>
            <a:xfrm>
              <a:off x="5086350"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196636</xdr:row>
          <xdr:rowOff>0</xdr:rowOff>
        </xdr:from>
        <xdr:to>
          <xdr:col>38</xdr:col>
          <xdr:colOff>9525</xdr:colOff>
          <xdr:row>196637</xdr:row>
          <xdr:rowOff>28575</xdr:rowOff>
        </xdr:to>
        <xdr:sp>
          <xdr:nvSpPr>
            <xdr:cNvPr id="1135" name="Check Box 110" hidden="1">
              <a:extLst>
                <a:ext uri="{63B3BB69-23CF-44E3-9099-C40C66FF867C}">
                  <a14:compatExt spid="_x0000_s1135"/>
                </a:ext>
              </a:extLst>
            </xdr:cNvPr>
            <xdr:cNvSpPr/>
          </xdr:nvSpPr>
          <xdr:spPr>
            <a:xfrm>
              <a:off x="5486400"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196636</xdr:row>
          <xdr:rowOff>0</xdr:rowOff>
        </xdr:from>
        <xdr:to>
          <xdr:col>40</xdr:col>
          <xdr:colOff>76200</xdr:colOff>
          <xdr:row>196637</xdr:row>
          <xdr:rowOff>28575</xdr:rowOff>
        </xdr:to>
        <xdr:sp>
          <xdr:nvSpPr>
            <xdr:cNvPr id="1136" name="Check Box 111" hidden="1">
              <a:extLst>
                <a:ext uri="{63B3BB69-23CF-44E3-9099-C40C66FF867C}">
                  <a14:compatExt spid="_x0000_s1136"/>
                </a:ext>
              </a:extLst>
            </xdr:cNvPr>
            <xdr:cNvSpPr/>
          </xdr:nvSpPr>
          <xdr:spPr>
            <a:xfrm>
              <a:off x="5838825" y="35586626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262172</xdr:row>
          <xdr:rowOff>0</xdr:rowOff>
        </xdr:from>
        <xdr:to>
          <xdr:col>8</xdr:col>
          <xdr:colOff>0</xdr:colOff>
          <xdr:row>262173</xdr:row>
          <xdr:rowOff>28575</xdr:rowOff>
        </xdr:to>
        <xdr:sp>
          <xdr:nvSpPr>
            <xdr:cNvPr id="1137" name="Check Box 112" hidden="1">
              <a:extLst>
                <a:ext uri="{63B3BB69-23CF-44E3-9099-C40C66FF867C}">
                  <a14:compatExt spid="_x0000_s1137"/>
                </a:ext>
              </a:extLst>
            </xdr:cNvPr>
            <xdr:cNvSpPr/>
          </xdr:nvSpPr>
          <xdr:spPr>
            <a:xfrm>
              <a:off x="914400"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262172</xdr:row>
          <xdr:rowOff>0</xdr:rowOff>
        </xdr:from>
        <xdr:to>
          <xdr:col>10</xdr:col>
          <xdr:colOff>57150</xdr:colOff>
          <xdr:row>262173</xdr:row>
          <xdr:rowOff>28575</xdr:rowOff>
        </xdr:to>
        <xdr:sp>
          <xdr:nvSpPr>
            <xdr:cNvPr id="1138" name="Check Box 113" hidden="1">
              <a:extLst>
                <a:ext uri="{63B3BB69-23CF-44E3-9099-C40C66FF867C}">
                  <a14:compatExt spid="_x0000_s1138"/>
                </a:ext>
              </a:extLst>
            </xdr:cNvPr>
            <xdr:cNvSpPr/>
          </xdr:nvSpPr>
          <xdr:spPr>
            <a:xfrm>
              <a:off x="1276350"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262172</xdr:row>
          <xdr:rowOff>0</xdr:rowOff>
        </xdr:from>
        <xdr:to>
          <xdr:col>13</xdr:col>
          <xdr:colOff>0</xdr:colOff>
          <xdr:row>262173</xdr:row>
          <xdr:rowOff>28575</xdr:rowOff>
        </xdr:to>
        <xdr:sp>
          <xdr:nvSpPr>
            <xdr:cNvPr id="1139" name="Check Box 114" hidden="1">
              <a:extLst>
                <a:ext uri="{63B3BB69-23CF-44E3-9099-C40C66FF867C}">
                  <a14:compatExt spid="_x0000_s1139"/>
                </a:ext>
              </a:extLst>
            </xdr:cNvPr>
            <xdr:cNvSpPr/>
          </xdr:nvSpPr>
          <xdr:spPr>
            <a:xfrm>
              <a:off x="1676400"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262172</xdr:row>
          <xdr:rowOff>0</xdr:rowOff>
        </xdr:from>
        <xdr:to>
          <xdr:col>15</xdr:col>
          <xdr:colOff>57150</xdr:colOff>
          <xdr:row>262173</xdr:row>
          <xdr:rowOff>28575</xdr:rowOff>
        </xdr:to>
        <xdr:sp>
          <xdr:nvSpPr>
            <xdr:cNvPr id="1140" name="Check Box 115" hidden="1">
              <a:extLst>
                <a:ext uri="{63B3BB69-23CF-44E3-9099-C40C66FF867C}">
                  <a14:compatExt spid="_x0000_s1140"/>
                </a:ext>
              </a:extLst>
            </xdr:cNvPr>
            <xdr:cNvSpPr/>
          </xdr:nvSpPr>
          <xdr:spPr>
            <a:xfrm>
              <a:off x="2038350"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262173</xdr:row>
          <xdr:rowOff>0</xdr:rowOff>
        </xdr:from>
        <xdr:to>
          <xdr:col>36</xdr:col>
          <xdr:colOff>38100</xdr:colOff>
          <xdr:row>262174</xdr:row>
          <xdr:rowOff>28575</xdr:rowOff>
        </xdr:to>
        <xdr:sp>
          <xdr:nvSpPr>
            <xdr:cNvPr id="1141" name="Check Box 116" hidden="1">
              <a:extLst>
                <a:ext uri="{63B3BB69-23CF-44E3-9099-C40C66FF867C}">
                  <a14:compatExt spid="_x0000_s1141"/>
                </a:ext>
              </a:extLst>
            </xdr:cNvPr>
            <xdr:cNvSpPr/>
          </xdr:nvSpPr>
          <xdr:spPr>
            <a:xfrm>
              <a:off x="5219700" y="474471853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262173</xdr:row>
          <xdr:rowOff>0</xdr:rowOff>
        </xdr:from>
        <xdr:to>
          <xdr:col>39</xdr:col>
          <xdr:colOff>38100</xdr:colOff>
          <xdr:row>262174</xdr:row>
          <xdr:rowOff>28575</xdr:rowOff>
        </xdr:to>
        <xdr:sp>
          <xdr:nvSpPr>
            <xdr:cNvPr id="1142" name="Check Box 117" hidden="1">
              <a:extLst>
                <a:ext uri="{63B3BB69-23CF-44E3-9099-C40C66FF867C}">
                  <a14:compatExt spid="_x0000_s1142"/>
                </a:ext>
              </a:extLst>
            </xdr:cNvPr>
            <xdr:cNvSpPr/>
          </xdr:nvSpPr>
          <xdr:spPr>
            <a:xfrm>
              <a:off x="5657850" y="474471853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262172</xdr:row>
          <xdr:rowOff>0</xdr:rowOff>
        </xdr:from>
        <xdr:to>
          <xdr:col>18</xdr:col>
          <xdr:colOff>0</xdr:colOff>
          <xdr:row>262173</xdr:row>
          <xdr:rowOff>28575</xdr:rowOff>
        </xdr:to>
        <xdr:sp>
          <xdr:nvSpPr>
            <xdr:cNvPr id="1143" name="Check Box 118" hidden="1">
              <a:extLst>
                <a:ext uri="{63B3BB69-23CF-44E3-9099-C40C66FF867C}">
                  <a14:compatExt spid="_x0000_s1143"/>
                </a:ext>
              </a:extLst>
            </xdr:cNvPr>
            <xdr:cNvSpPr/>
          </xdr:nvSpPr>
          <xdr:spPr>
            <a:xfrm>
              <a:off x="2438400"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262172</xdr:row>
          <xdr:rowOff>0</xdr:rowOff>
        </xdr:from>
        <xdr:to>
          <xdr:col>20</xdr:col>
          <xdr:colOff>57150</xdr:colOff>
          <xdr:row>262173</xdr:row>
          <xdr:rowOff>28575</xdr:rowOff>
        </xdr:to>
        <xdr:sp>
          <xdr:nvSpPr>
            <xdr:cNvPr id="1144" name="Check Box 119" hidden="1">
              <a:extLst>
                <a:ext uri="{63B3BB69-23CF-44E3-9099-C40C66FF867C}">
                  <a14:compatExt spid="_x0000_s1144"/>
                </a:ext>
              </a:extLst>
            </xdr:cNvPr>
            <xdr:cNvSpPr/>
          </xdr:nvSpPr>
          <xdr:spPr>
            <a:xfrm>
              <a:off x="2800350"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262172</xdr:row>
          <xdr:rowOff>0</xdr:rowOff>
        </xdr:from>
        <xdr:to>
          <xdr:col>23</xdr:col>
          <xdr:colOff>0</xdr:colOff>
          <xdr:row>262173</xdr:row>
          <xdr:rowOff>28575</xdr:rowOff>
        </xdr:to>
        <xdr:sp>
          <xdr:nvSpPr>
            <xdr:cNvPr id="1145" name="Check Box 120" hidden="1">
              <a:extLst>
                <a:ext uri="{63B3BB69-23CF-44E3-9099-C40C66FF867C}">
                  <a14:compatExt spid="_x0000_s1145"/>
                </a:ext>
              </a:extLst>
            </xdr:cNvPr>
            <xdr:cNvSpPr/>
          </xdr:nvSpPr>
          <xdr:spPr>
            <a:xfrm>
              <a:off x="3200400"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262172</xdr:row>
          <xdr:rowOff>0</xdr:rowOff>
        </xdr:from>
        <xdr:to>
          <xdr:col>25</xdr:col>
          <xdr:colOff>57150</xdr:colOff>
          <xdr:row>262173</xdr:row>
          <xdr:rowOff>28575</xdr:rowOff>
        </xdr:to>
        <xdr:sp>
          <xdr:nvSpPr>
            <xdr:cNvPr id="1146" name="Check Box 121" hidden="1">
              <a:extLst>
                <a:ext uri="{63B3BB69-23CF-44E3-9099-C40C66FF867C}">
                  <a14:compatExt spid="_x0000_s1146"/>
                </a:ext>
              </a:extLst>
            </xdr:cNvPr>
            <xdr:cNvSpPr/>
          </xdr:nvSpPr>
          <xdr:spPr>
            <a:xfrm>
              <a:off x="3562350"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262172</xdr:row>
          <xdr:rowOff>0</xdr:rowOff>
        </xdr:from>
        <xdr:to>
          <xdr:col>28</xdr:col>
          <xdr:colOff>0</xdr:colOff>
          <xdr:row>262173</xdr:row>
          <xdr:rowOff>28575</xdr:rowOff>
        </xdr:to>
        <xdr:sp>
          <xdr:nvSpPr>
            <xdr:cNvPr id="1147" name="Check Box 122" hidden="1">
              <a:extLst>
                <a:ext uri="{63B3BB69-23CF-44E3-9099-C40C66FF867C}">
                  <a14:compatExt spid="_x0000_s1147"/>
                </a:ext>
              </a:extLst>
            </xdr:cNvPr>
            <xdr:cNvSpPr/>
          </xdr:nvSpPr>
          <xdr:spPr>
            <a:xfrm>
              <a:off x="3962400"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262172</xdr:row>
          <xdr:rowOff>0</xdr:rowOff>
        </xdr:from>
        <xdr:to>
          <xdr:col>30</xdr:col>
          <xdr:colOff>57150</xdr:colOff>
          <xdr:row>262173</xdr:row>
          <xdr:rowOff>28575</xdr:rowOff>
        </xdr:to>
        <xdr:sp>
          <xdr:nvSpPr>
            <xdr:cNvPr id="1148" name="Check Box 123" hidden="1">
              <a:extLst>
                <a:ext uri="{63B3BB69-23CF-44E3-9099-C40C66FF867C}">
                  <a14:compatExt spid="_x0000_s1148"/>
                </a:ext>
              </a:extLst>
            </xdr:cNvPr>
            <xdr:cNvSpPr/>
          </xdr:nvSpPr>
          <xdr:spPr>
            <a:xfrm>
              <a:off x="4324350"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262172</xdr:row>
          <xdr:rowOff>0</xdr:rowOff>
        </xdr:from>
        <xdr:to>
          <xdr:col>33</xdr:col>
          <xdr:colOff>0</xdr:colOff>
          <xdr:row>262173</xdr:row>
          <xdr:rowOff>28575</xdr:rowOff>
        </xdr:to>
        <xdr:sp>
          <xdr:nvSpPr>
            <xdr:cNvPr id="1149" name="Check Box 124" hidden="1">
              <a:extLst>
                <a:ext uri="{63B3BB69-23CF-44E3-9099-C40C66FF867C}">
                  <a14:compatExt spid="_x0000_s1149"/>
                </a:ext>
              </a:extLst>
            </xdr:cNvPr>
            <xdr:cNvSpPr/>
          </xdr:nvSpPr>
          <xdr:spPr>
            <a:xfrm>
              <a:off x="4724400"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262172</xdr:row>
          <xdr:rowOff>0</xdr:rowOff>
        </xdr:from>
        <xdr:to>
          <xdr:col>35</xdr:col>
          <xdr:colOff>57150</xdr:colOff>
          <xdr:row>262173</xdr:row>
          <xdr:rowOff>28575</xdr:rowOff>
        </xdr:to>
        <xdr:sp>
          <xdr:nvSpPr>
            <xdr:cNvPr id="1150" name="Check Box 125" hidden="1">
              <a:extLst>
                <a:ext uri="{63B3BB69-23CF-44E3-9099-C40C66FF867C}">
                  <a14:compatExt spid="_x0000_s1150"/>
                </a:ext>
              </a:extLst>
            </xdr:cNvPr>
            <xdr:cNvSpPr/>
          </xdr:nvSpPr>
          <xdr:spPr>
            <a:xfrm>
              <a:off x="5086350"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262172</xdr:row>
          <xdr:rowOff>0</xdr:rowOff>
        </xdr:from>
        <xdr:to>
          <xdr:col>38</xdr:col>
          <xdr:colOff>9525</xdr:colOff>
          <xdr:row>262173</xdr:row>
          <xdr:rowOff>28575</xdr:rowOff>
        </xdr:to>
        <xdr:sp>
          <xdr:nvSpPr>
            <xdr:cNvPr id="1151" name="Check Box 126" hidden="1">
              <a:extLst>
                <a:ext uri="{63B3BB69-23CF-44E3-9099-C40C66FF867C}">
                  <a14:compatExt spid="_x0000_s1151"/>
                </a:ext>
              </a:extLst>
            </xdr:cNvPr>
            <xdr:cNvSpPr/>
          </xdr:nvSpPr>
          <xdr:spPr>
            <a:xfrm>
              <a:off x="5486400"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262172</xdr:row>
          <xdr:rowOff>0</xdr:rowOff>
        </xdr:from>
        <xdr:to>
          <xdr:col>40</xdr:col>
          <xdr:colOff>76200</xdr:colOff>
          <xdr:row>262173</xdr:row>
          <xdr:rowOff>28575</xdr:rowOff>
        </xdr:to>
        <xdr:sp>
          <xdr:nvSpPr>
            <xdr:cNvPr id="1152" name="Check Box 127" hidden="1">
              <a:extLst>
                <a:ext uri="{63B3BB69-23CF-44E3-9099-C40C66FF867C}">
                  <a14:compatExt spid="_x0000_s1152"/>
                </a:ext>
              </a:extLst>
            </xdr:cNvPr>
            <xdr:cNvSpPr/>
          </xdr:nvSpPr>
          <xdr:spPr>
            <a:xfrm>
              <a:off x="5838825" y="47447004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327708</xdr:row>
          <xdr:rowOff>0</xdr:rowOff>
        </xdr:from>
        <xdr:to>
          <xdr:col>8</xdr:col>
          <xdr:colOff>0</xdr:colOff>
          <xdr:row>327709</xdr:row>
          <xdr:rowOff>28575</xdr:rowOff>
        </xdr:to>
        <xdr:sp>
          <xdr:nvSpPr>
            <xdr:cNvPr id="1153" name="Check Box 128" hidden="1">
              <a:extLst>
                <a:ext uri="{63B3BB69-23CF-44E3-9099-C40C66FF867C}">
                  <a14:compatExt spid="_x0000_s1153"/>
                </a:ext>
              </a:extLst>
            </xdr:cNvPr>
            <xdr:cNvSpPr/>
          </xdr:nvSpPr>
          <xdr:spPr>
            <a:xfrm>
              <a:off x="914400"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327708</xdr:row>
          <xdr:rowOff>0</xdr:rowOff>
        </xdr:from>
        <xdr:to>
          <xdr:col>10</xdr:col>
          <xdr:colOff>57150</xdr:colOff>
          <xdr:row>327709</xdr:row>
          <xdr:rowOff>28575</xdr:rowOff>
        </xdr:to>
        <xdr:sp>
          <xdr:nvSpPr>
            <xdr:cNvPr id="1154" name="Check Box 129" hidden="1">
              <a:extLst>
                <a:ext uri="{63B3BB69-23CF-44E3-9099-C40C66FF867C}">
                  <a14:compatExt spid="_x0000_s1154"/>
                </a:ext>
              </a:extLst>
            </xdr:cNvPr>
            <xdr:cNvSpPr/>
          </xdr:nvSpPr>
          <xdr:spPr>
            <a:xfrm>
              <a:off x="1276350"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327708</xdr:row>
          <xdr:rowOff>0</xdr:rowOff>
        </xdr:from>
        <xdr:to>
          <xdr:col>13</xdr:col>
          <xdr:colOff>0</xdr:colOff>
          <xdr:row>327709</xdr:row>
          <xdr:rowOff>28575</xdr:rowOff>
        </xdr:to>
        <xdr:sp>
          <xdr:nvSpPr>
            <xdr:cNvPr id="1155" name="Check Box 130" hidden="1">
              <a:extLst>
                <a:ext uri="{63B3BB69-23CF-44E3-9099-C40C66FF867C}">
                  <a14:compatExt spid="_x0000_s1155"/>
                </a:ext>
              </a:extLst>
            </xdr:cNvPr>
            <xdr:cNvSpPr/>
          </xdr:nvSpPr>
          <xdr:spPr>
            <a:xfrm>
              <a:off x="1676400"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327708</xdr:row>
          <xdr:rowOff>0</xdr:rowOff>
        </xdr:from>
        <xdr:to>
          <xdr:col>15</xdr:col>
          <xdr:colOff>57150</xdr:colOff>
          <xdr:row>327709</xdr:row>
          <xdr:rowOff>28575</xdr:rowOff>
        </xdr:to>
        <xdr:sp>
          <xdr:nvSpPr>
            <xdr:cNvPr id="1156" name="Check Box 131" hidden="1">
              <a:extLst>
                <a:ext uri="{63B3BB69-23CF-44E3-9099-C40C66FF867C}">
                  <a14:compatExt spid="_x0000_s1156"/>
                </a:ext>
              </a:extLst>
            </xdr:cNvPr>
            <xdr:cNvSpPr/>
          </xdr:nvSpPr>
          <xdr:spPr>
            <a:xfrm>
              <a:off x="2038350"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327709</xdr:row>
          <xdr:rowOff>0</xdr:rowOff>
        </xdr:from>
        <xdr:to>
          <xdr:col>36</xdr:col>
          <xdr:colOff>38100</xdr:colOff>
          <xdr:row>327710</xdr:row>
          <xdr:rowOff>28575</xdr:rowOff>
        </xdr:to>
        <xdr:sp>
          <xdr:nvSpPr>
            <xdr:cNvPr id="1157" name="Check Box 132" hidden="1">
              <a:extLst>
                <a:ext uri="{63B3BB69-23CF-44E3-9099-C40C66FF867C}">
                  <a14:compatExt spid="_x0000_s1157"/>
                </a:ext>
              </a:extLst>
            </xdr:cNvPr>
            <xdr:cNvSpPr/>
          </xdr:nvSpPr>
          <xdr:spPr>
            <a:xfrm>
              <a:off x="5219700" y="593075629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327709</xdr:row>
          <xdr:rowOff>0</xdr:rowOff>
        </xdr:from>
        <xdr:to>
          <xdr:col>39</xdr:col>
          <xdr:colOff>38100</xdr:colOff>
          <xdr:row>327710</xdr:row>
          <xdr:rowOff>28575</xdr:rowOff>
        </xdr:to>
        <xdr:sp>
          <xdr:nvSpPr>
            <xdr:cNvPr id="1158" name="Check Box 133" hidden="1">
              <a:extLst>
                <a:ext uri="{63B3BB69-23CF-44E3-9099-C40C66FF867C}">
                  <a14:compatExt spid="_x0000_s1158"/>
                </a:ext>
              </a:extLst>
            </xdr:cNvPr>
            <xdr:cNvSpPr/>
          </xdr:nvSpPr>
          <xdr:spPr>
            <a:xfrm>
              <a:off x="5657850" y="593075629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327708</xdr:row>
          <xdr:rowOff>0</xdr:rowOff>
        </xdr:from>
        <xdr:to>
          <xdr:col>18</xdr:col>
          <xdr:colOff>0</xdr:colOff>
          <xdr:row>327709</xdr:row>
          <xdr:rowOff>28575</xdr:rowOff>
        </xdr:to>
        <xdr:sp>
          <xdr:nvSpPr>
            <xdr:cNvPr id="1159" name="Check Box 134" hidden="1">
              <a:extLst>
                <a:ext uri="{63B3BB69-23CF-44E3-9099-C40C66FF867C}">
                  <a14:compatExt spid="_x0000_s1159"/>
                </a:ext>
              </a:extLst>
            </xdr:cNvPr>
            <xdr:cNvSpPr/>
          </xdr:nvSpPr>
          <xdr:spPr>
            <a:xfrm>
              <a:off x="2438400"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327708</xdr:row>
          <xdr:rowOff>0</xdr:rowOff>
        </xdr:from>
        <xdr:to>
          <xdr:col>20</xdr:col>
          <xdr:colOff>57150</xdr:colOff>
          <xdr:row>327709</xdr:row>
          <xdr:rowOff>28575</xdr:rowOff>
        </xdr:to>
        <xdr:sp>
          <xdr:nvSpPr>
            <xdr:cNvPr id="1160" name="Check Box 135" hidden="1">
              <a:extLst>
                <a:ext uri="{63B3BB69-23CF-44E3-9099-C40C66FF867C}">
                  <a14:compatExt spid="_x0000_s1160"/>
                </a:ext>
              </a:extLst>
            </xdr:cNvPr>
            <xdr:cNvSpPr/>
          </xdr:nvSpPr>
          <xdr:spPr>
            <a:xfrm>
              <a:off x="2800350"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327708</xdr:row>
          <xdr:rowOff>0</xdr:rowOff>
        </xdr:from>
        <xdr:to>
          <xdr:col>23</xdr:col>
          <xdr:colOff>0</xdr:colOff>
          <xdr:row>327709</xdr:row>
          <xdr:rowOff>28575</xdr:rowOff>
        </xdr:to>
        <xdr:sp>
          <xdr:nvSpPr>
            <xdr:cNvPr id="1161" name="Check Box 136" hidden="1">
              <a:extLst>
                <a:ext uri="{63B3BB69-23CF-44E3-9099-C40C66FF867C}">
                  <a14:compatExt spid="_x0000_s1161"/>
                </a:ext>
              </a:extLst>
            </xdr:cNvPr>
            <xdr:cNvSpPr/>
          </xdr:nvSpPr>
          <xdr:spPr>
            <a:xfrm>
              <a:off x="3200400"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327708</xdr:row>
          <xdr:rowOff>0</xdr:rowOff>
        </xdr:from>
        <xdr:to>
          <xdr:col>25</xdr:col>
          <xdr:colOff>57150</xdr:colOff>
          <xdr:row>327709</xdr:row>
          <xdr:rowOff>28575</xdr:rowOff>
        </xdr:to>
        <xdr:sp>
          <xdr:nvSpPr>
            <xdr:cNvPr id="1162" name="Check Box 137" hidden="1">
              <a:extLst>
                <a:ext uri="{63B3BB69-23CF-44E3-9099-C40C66FF867C}">
                  <a14:compatExt spid="_x0000_s1162"/>
                </a:ext>
              </a:extLst>
            </xdr:cNvPr>
            <xdr:cNvSpPr/>
          </xdr:nvSpPr>
          <xdr:spPr>
            <a:xfrm>
              <a:off x="3562350"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327708</xdr:row>
          <xdr:rowOff>0</xdr:rowOff>
        </xdr:from>
        <xdr:to>
          <xdr:col>28</xdr:col>
          <xdr:colOff>0</xdr:colOff>
          <xdr:row>327709</xdr:row>
          <xdr:rowOff>28575</xdr:rowOff>
        </xdr:to>
        <xdr:sp>
          <xdr:nvSpPr>
            <xdr:cNvPr id="1163" name="Check Box 138" hidden="1">
              <a:extLst>
                <a:ext uri="{63B3BB69-23CF-44E3-9099-C40C66FF867C}">
                  <a14:compatExt spid="_x0000_s1163"/>
                </a:ext>
              </a:extLst>
            </xdr:cNvPr>
            <xdr:cNvSpPr/>
          </xdr:nvSpPr>
          <xdr:spPr>
            <a:xfrm>
              <a:off x="3962400"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327708</xdr:row>
          <xdr:rowOff>0</xdr:rowOff>
        </xdr:from>
        <xdr:to>
          <xdr:col>30</xdr:col>
          <xdr:colOff>57150</xdr:colOff>
          <xdr:row>327709</xdr:row>
          <xdr:rowOff>28575</xdr:rowOff>
        </xdr:to>
        <xdr:sp>
          <xdr:nvSpPr>
            <xdr:cNvPr id="1164" name="Check Box 139" hidden="1">
              <a:extLst>
                <a:ext uri="{63B3BB69-23CF-44E3-9099-C40C66FF867C}">
                  <a14:compatExt spid="_x0000_s1164"/>
                </a:ext>
              </a:extLst>
            </xdr:cNvPr>
            <xdr:cNvSpPr/>
          </xdr:nvSpPr>
          <xdr:spPr>
            <a:xfrm>
              <a:off x="4324350"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327708</xdr:row>
          <xdr:rowOff>0</xdr:rowOff>
        </xdr:from>
        <xdr:to>
          <xdr:col>33</xdr:col>
          <xdr:colOff>0</xdr:colOff>
          <xdr:row>327709</xdr:row>
          <xdr:rowOff>28575</xdr:rowOff>
        </xdr:to>
        <xdr:sp>
          <xdr:nvSpPr>
            <xdr:cNvPr id="1165" name="Check Box 140" hidden="1">
              <a:extLst>
                <a:ext uri="{63B3BB69-23CF-44E3-9099-C40C66FF867C}">
                  <a14:compatExt spid="_x0000_s1165"/>
                </a:ext>
              </a:extLst>
            </xdr:cNvPr>
            <xdr:cNvSpPr/>
          </xdr:nvSpPr>
          <xdr:spPr>
            <a:xfrm>
              <a:off x="4724400"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327708</xdr:row>
          <xdr:rowOff>0</xdr:rowOff>
        </xdr:from>
        <xdr:to>
          <xdr:col>35</xdr:col>
          <xdr:colOff>57150</xdr:colOff>
          <xdr:row>327709</xdr:row>
          <xdr:rowOff>28575</xdr:rowOff>
        </xdr:to>
        <xdr:sp>
          <xdr:nvSpPr>
            <xdr:cNvPr id="1166" name="Check Box 141" hidden="1">
              <a:extLst>
                <a:ext uri="{63B3BB69-23CF-44E3-9099-C40C66FF867C}">
                  <a14:compatExt spid="_x0000_s1166"/>
                </a:ext>
              </a:extLst>
            </xdr:cNvPr>
            <xdr:cNvSpPr/>
          </xdr:nvSpPr>
          <xdr:spPr>
            <a:xfrm>
              <a:off x="5086350"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327708</xdr:row>
          <xdr:rowOff>0</xdr:rowOff>
        </xdr:from>
        <xdr:to>
          <xdr:col>38</xdr:col>
          <xdr:colOff>9525</xdr:colOff>
          <xdr:row>327709</xdr:row>
          <xdr:rowOff>28575</xdr:rowOff>
        </xdr:to>
        <xdr:sp>
          <xdr:nvSpPr>
            <xdr:cNvPr id="1167" name="Check Box 142" hidden="1">
              <a:extLst>
                <a:ext uri="{63B3BB69-23CF-44E3-9099-C40C66FF867C}">
                  <a14:compatExt spid="_x0000_s1167"/>
                </a:ext>
              </a:extLst>
            </xdr:cNvPr>
            <xdr:cNvSpPr/>
          </xdr:nvSpPr>
          <xdr:spPr>
            <a:xfrm>
              <a:off x="5486400"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327708</xdr:row>
          <xdr:rowOff>0</xdr:rowOff>
        </xdr:from>
        <xdr:to>
          <xdr:col>40</xdr:col>
          <xdr:colOff>76200</xdr:colOff>
          <xdr:row>327709</xdr:row>
          <xdr:rowOff>28575</xdr:rowOff>
        </xdr:to>
        <xdr:sp>
          <xdr:nvSpPr>
            <xdr:cNvPr id="1168" name="Check Box 143" hidden="1">
              <a:extLst>
                <a:ext uri="{63B3BB69-23CF-44E3-9099-C40C66FF867C}">
                  <a14:compatExt spid="_x0000_s1168"/>
                </a:ext>
              </a:extLst>
            </xdr:cNvPr>
            <xdr:cNvSpPr/>
          </xdr:nvSpPr>
          <xdr:spPr>
            <a:xfrm>
              <a:off x="5838825" y="59307382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393244</xdr:row>
          <xdr:rowOff>0</xdr:rowOff>
        </xdr:from>
        <xdr:to>
          <xdr:col>8</xdr:col>
          <xdr:colOff>0</xdr:colOff>
          <xdr:row>393245</xdr:row>
          <xdr:rowOff>28575</xdr:rowOff>
        </xdr:to>
        <xdr:sp>
          <xdr:nvSpPr>
            <xdr:cNvPr id="1169" name="Check Box 144" hidden="1">
              <a:extLst>
                <a:ext uri="{63B3BB69-23CF-44E3-9099-C40C66FF867C}">
                  <a14:compatExt spid="_x0000_s1169"/>
                </a:ext>
              </a:extLst>
            </xdr:cNvPr>
            <xdr:cNvSpPr/>
          </xdr:nvSpPr>
          <xdr:spPr>
            <a:xfrm>
              <a:off x="914400"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393244</xdr:row>
          <xdr:rowOff>0</xdr:rowOff>
        </xdr:from>
        <xdr:to>
          <xdr:col>10</xdr:col>
          <xdr:colOff>57150</xdr:colOff>
          <xdr:row>393245</xdr:row>
          <xdr:rowOff>28575</xdr:rowOff>
        </xdr:to>
        <xdr:sp>
          <xdr:nvSpPr>
            <xdr:cNvPr id="1170" name="Check Box 145" hidden="1">
              <a:extLst>
                <a:ext uri="{63B3BB69-23CF-44E3-9099-C40C66FF867C}">
                  <a14:compatExt spid="_x0000_s1170"/>
                </a:ext>
              </a:extLst>
            </xdr:cNvPr>
            <xdr:cNvSpPr/>
          </xdr:nvSpPr>
          <xdr:spPr>
            <a:xfrm>
              <a:off x="1276350"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393244</xdr:row>
          <xdr:rowOff>0</xdr:rowOff>
        </xdr:from>
        <xdr:to>
          <xdr:col>13</xdr:col>
          <xdr:colOff>0</xdr:colOff>
          <xdr:row>393245</xdr:row>
          <xdr:rowOff>28575</xdr:rowOff>
        </xdr:to>
        <xdr:sp>
          <xdr:nvSpPr>
            <xdr:cNvPr id="1171" name="Check Box 146" hidden="1">
              <a:extLst>
                <a:ext uri="{63B3BB69-23CF-44E3-9099-C40C66FF867C}">
                  <a14:compatExt spid="_x0000_s1171"/>
                </a:ext>
              </a:extLst>
            </xdr:cNvPr>
            <xdr:cNvSpPr/>
          </xdr:nvSpPr>
          <xdr:spPr>
            <a:xfrm>
              <a:off x="1676400"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393244</xdr:row>
          <xdr:rowOff>0</xdr:rowOff>
        </xdr:from>
        <xdr:to>
          <xdr:col>15</xdr:col>
          <xdr:colOff>57150</xdr:colOff>
          <xdr:row>393245</xdr:row>
          <xdr:rowOff>28575</xdr:rowOff>
        </xdr:to>
        <xdr:sp>
          <xdr:nvSpPr>
            <xdr:cNvPr id="1172" name="Check Box 147" hidden="1">
              <a:extLst>
                <a:ext uri="{63B3BB69-23CF-44E3-9099-C40C66FF867C}">
                  <a14:compatExt spid="_x0000_s1172"/>
                </a:ext>
              </a:extLst>
            </xdr:cNvPr>
            <xdr:cNvSpPr/>
          </xdr:nvSpPr>
          <xdr:spPr>
            <a:xfrm>
              <a:off x="2038350"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393245</xdr:row>
          <xdr:rowOff>0</xdr:rowOff>
        </xdr:from>
        <xdr:to>
          <xdr:col>36</xdr:col>
          <xdr:colOff>38100</xdr:colOff>
          <xdr:row>393246</xdr:row>
          <xdr:rowOff>28575</xdr:rowOff>
        </xdr:to>
        <xdr:sp>
          <xdr:nvSpPr>
            <xdr:cNvPr id="1173" name="Check Box 148" hidden="1">
              <a:extLst>
                <a:ext uri="{63B3BB69-23CF-44E3-9099-C40C66FF867C}">
                  <a14:compatExt spid="_x0000_s1173"/>
                </a:ext>
              </a:extLst>
            </xdr:cNvPr>
            <xdr:cNvSpPr/>
          </xdr:nvSpPr>
          <xdr:spPr>
            <a:xfrm>
              <a:off x="5219700" y="711679405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393245</xdr:row>
          <xdr:rowOff>0</xdr:rowOff>
        </xdr:from>
        <xdr:to>
          <xdr:col>39</xdr:col>
          <xdr:colOff>38100</xdr:colOff>
          <xdr:row>393246</xdr:row>
          <xdr:rowOff>28575</xdr:rowOff>
        </xdr:to>
        <xdr:sp>
          <xdr:nvSpPr>
            <xdr:cNvPr id="1174" name="Check Box 149" hidden="1">
              <a:extLst>
                <a:ext uri="{63B3BB69-23CF-44E3-9099-C40C66FF867C}">
                  <a14:compatExt spid="_x0000_s1174"/>
                </a:ext>
              </a:extLst>
            </xdr:cNvPr>
            <xdr:cNvSpPr/>
          </xdr:nvSpPr>
          <xdr:spPr>
            <a:xfrm>
              <a:off x="5657850" y="711679405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393244</xdr:row>
          <xdr:rowOff>0</xdr:rowOff>
        </xdr:from>
        <xdr:to>
          <xdr:col>18</xdr:col>
          <xdr:colOff>0</xdr:colOff>
          <xdr:row>393245</xdr:row>
          <xdr:rowOff>28575</xdr:rowOff>
        </xdr:to>
        <xdr:sp>
          <xdr:nvSpPr>
            <xdr:cNvPr id="1175" name="Check Box 150" hidden="1">
              <a:extLst>
                <a:ext uri="{63B3BB69-23CF-44E3-9099-C40C66FF867C}">
                  <a14:compatExt spid="_x0000_s1175"/>
                </a:ext>
              </a:extLst>
            </xdr:cNvPr>
            <xdr:cNvSpPr/>
          </xdr:nvSpPr>
          <xdr:spPr>
            <a:xfrm>
              <a:off x="2438400"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393244</xdr:row>
          <xdr:rowOff>0</xdr:rowOff>
        </xdr:from>
        <xdr:to>
          <xdr:col>20</xdr:col>
          <xdr:colOff>57150</xdr:colOff>
          <xdr:row>393245</xdr:row>
          <xdr:rowOff>28575</xdr:rowOff>
        </xdr:to>
        <xdr:sp>
          <xdr:nvSpPr>
            <xdr:cNvPr id="1176" name="Check Box 151" hidden="1">
              <a:extLst>
                <a:ext uri="{63B3BB69-23CF-44E3-9099-C40C66FF867C}">
                  <a14:compatExt spid="_x0000_s1176"/>
                </a:ext>
              </a:extLst>
            </xdr:cNvPr>
            <xdr:cNvSpPr/>
          </xdr:nvSpPr>
          <xdr:spPr>
            <a:xfrm>
              <a:off x="2800350"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393244</xdr:row>
          <xdr:rowOff>0</xdr:rowOff>
        </xdr:from>
        <xdr:to>
          <xdr:col>23</xdr:col>
          <xdr:colOff>0</xdr:colOff>
          <xdr:row>393245</xdr:row>
          <xdr:rowOff>28575</xdr:rowOff>
        </xdr:to>
        <xdr:sp>
          <xdr:nvSpPr>
            <xdr:cNvPr id="1177" name="Check Box 152" hidden="1">
              <a:extLst>
                <a:ext uri="{63B3BB69-23CF-44E3-9099-C40C66FF867C}">
                  <a14:compatExt spid="_x0000_s1177"/>
                </a:ext>
              </a:extLst>
            </xdr:cNvPr>
            <xdr:cNvSpPr/>
          </xdr:nvSpPr>
          <xdr:spPr>
            <a:xfrm>
              <a:off x="3200400"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393244</xdr:row>
          <xdr:rowOff>0</xdr:rowOff>
        </xdr:from>
        <xdr:to>
          <xdr:col>25</xdr:col>
          <xdr:colOff>57150</xdr:colOff>
          <xdr:row>393245</xdr:row>
          <xdr:rowOff>28575</xdr:rowOff>
        </xdr:to>
        <xdr:sp>
          <xdr:nvSpPr>
            <xdr:cNvPr id="1178" name="Check Box 153" hidden="1">
              <a:extLst>
                <a:ext uri="{63B3BB69-23CF-44E3-9099-C40C66FF867C}">
                  <a14:compatExt spid="_x0000_s1178"/>
                </a:ext>
              </a:extLst>
            </xdr:cNvPr>
            <xdr:cNvSpPr/>
          </xdr:nvSpPr>
          <xdr:spPr>
            <a:xfrm>
              <a:off x="3562350"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393244</xdr:row>
          <xdr:rowOff>0</xdr:rowOff>
        </xdr:from>
        <xdr:to>
          <xdr:col>28</xdr:col>
          <xdr:colOff>0</xdr:colOff>
          <xdr:row>393245</xdr:row>
          <xdr:rowOff>28575</xdr:rowOff>
        </xdr:to>
        <xdr:sp>
          <xdr:nvSpPr>
            <xdr:cNvPr id="1179" name="Check Box 154" hidden="1">
              <a:extLst>
                <a:ext uri="{63B3BB69-23CF-44E3-9099-C40C66FF867C}">
                  <a14:compatExt spid="_x0000_s1179"/>
                </a:ext>
              </a:extLst>
            </xdr:cNvPr>
            <xdr:cNvSpPr/>
          </xdr:nvSpPr>
          <xdr:spPr>
            <a:xfrm>
              <a:off x="3962400"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393244</xdr:row>
          <xdr:rowOff>0</xdr:rowOff>
        </xdr:from>
        <xdr:to>
          <xdr:col>30</xdr:col>
          <xdr:colOff>57150</xdr:colOff>
          <xdr:row>393245</xdr:row>
          <xdr:rowOff>28575</xdr:rowOff>
        </xdr:to>
        <xdr:sp>
          <xdr:nvSpPr>
            <xdr:cNvPr id="1180" name="Check Box 155" hidden="1">
              <a:extLst>
                <a:ext uri="{63B3BB69-23CF-44E3-9099-C40C66FF867C}">
                  <a14:compatExt spid="_x0000_s1180"/>
                </a:ext>
              </a:extLst>
            </xdr:cNvPr>
            <xdr:cNvSpPr/>
          </xdr:nvSpPr>
          <xdr:spPr>
            <a:xfrm>
              <a:off x="4324350"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393244</xdr:row>
          <xdr:rowOff>0</xdr:rowOff>
        </xdr:from>
        <xdr:to>
          <xdr:col>33</xdr:col>
          <xdr:colOff>0</xdr:colOff>
          <xdr:row>393245</xdr:row>
          <xdr:rowOff>28575</xdr:rowOff>
        </xdr:to>
        <xdr:sp>
          <xdr:nvSpPr>
            <xdr:cNvPr id="1181" name="Check Box 156" hidden="1">
              <a:extLst>
                <a:ext uri="{63B3BB69-23CF-44E3-9099-C40C66FF867C}">
                  <a14:compatExt spid="_x0000_s1181"/>
                </a:ext>
              </a:extLst>
            </xdr:cNvPr>
            <xdr:cNvSpPr/>
          </xdr:nvSpPr>
          <xdr:spPr>
            <a:xfrm>
              <a:off x="4724400"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393244</xdr:row>
          <xdr:rowOff>0</xdr:rowOff>
        </xdr:from>
        <xdr:to>
          <xdr:col>35</xdr:col>
          <xdr:colOff>57150</xdr:colOff>
          <xdr:row>393245</xdr:row>
          <xdr:rowOff>28575</xdr:rowOff>
        </xdr:to>
        <xdr:sp>
          <xdr:nvSpPr>
            <xdr:cNvPr id="1182" name="Check Box 157" hidden="1">
              <a:extLst>
                <a:ext uri="{63B3BB69-23CF-44E3-9099-C40C66FF867C}">
                  <a14:compatExt spid="_x0000_s1182"/>
                </a:ext>
              </a:extLst>
            </xdr:cNvPr>
            <xdr:cNvSpPr/>
          </xdr:nvSpPr>
          <xdr:spPr>
            <a:xfrm>
              <a:off x="5086350"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393244</xdr:row>
          <xdr:rowOff>0</xdr:rowOff>
        </xdr:from>
        <xdr:to>
          <xdr:col>38</xdr:col>
          <xdr:colOff>9525</xdr:colOff>
          <xdr:row>393245</xdr:row>
          <xdr:rowOff>28575</xdr:rowOff>
        </xdr:to>
        <xdr:sp>
          <xdr:nvSpPr>
            <xdr:cNvPr id="1183" name="Check Box 158" hidden="1">
              <a:extLst>
                <a:ext uri="{63B3BB69-23CF-44E3-9099-C40C66FF867C}">
                  <a14:compatExt spid="_x0000_s1183"/>
                </a:ext>
              </a:extLst>
            </xdr:cNvPr>
            <xdr:cNvSpPr/>
          </xdr:nvSpPr>
          <xdr:spPr>
            <a:xfrm>
              <a:off x="5486400"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393244</xdr:row>
          <xdr:rowOff>0</xdr:rowOff>
        </xdr:from>
        <xdr:to>
          <xdr:col>40</xdr:col>
          <xdr:colOff>76200</xdr:colOff>
          <xdr:row>393245</xdr:row>
          <xdr:rowOff>28575</xdr:rowOff>
        </xdr:to>
        <xdr:sp>
          <xdr:nvSpPr>
            <xdr:cNvPr id="1184" name="Check Box 159" hidden="1">
              <a:extLst>
                <a:ext uri="{63B3BB69-23CF-44E3-9099-C40C66FF867C}">
                  <a14:compatExt spid="_x0000_s1184"/>
                </a:ext>
              </a:extLst>
            </xdr:cNvPr>
            <xdr:cNvSpPr/>
          </xdr:nvSpPr>
          <xdr:spPr>
            <a:xfrm>
              <a:off x="5838825" y="71167759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458780</xdr:row>
          <xdr:rowOff>0</xdr:rowOff>
        </xdr:from>
        <xdr:to>
          <xdr:col>8</xdr:col>
          <xdr:colOff>0</xdr:colOff>
          <xdr:row>458781</xdr:row>
          <xdr:rowOff>28575</xdr:rowOff>
        </xdr:to>
        <xdr:sp>
          <xdr:nvSpPr>
            <xdr:cNvPr id="1185" name="Check Box 160" hidden="1">
              <a:extLst>
                <a:ext uri="{63B3BB69-23CF-44E3-9099-C40C66FF867C}">
                  <a14:compatExt spid="_x0000_s1185"/>
                </a:ext>
              </a:extLst>
            </xdr:cNvPr>
            <xdr:cNvSpPr/>
          </xdr:nvSpPr>
          <xdr:spPr>
            <a:xfrm>
              <a:off x="914400"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458780</xdr:row>
          <xdr:rowOff>0</xdr:rowOff>
        </xdr:from>
        <xdr:to>
          <xdr:col>10</xdr:col>
          <xdr:colOff>57150</xdr:colOff>
          <xdr:row>458781</xdr:row>
          <xdr:rowOff>28575</xdr:rowOff>
        </xdr:to>
        <xdr:sp>
          <xdr:nvSpPr>
            <xdr:cNvPr id="1186" name="Check Box 161" hidden="1">
              <a:extLst>
                <a:ext uri="{63B3BB69-23CF-44E3-9099-C40C66FF867C}">
                  <a14:compatExt spid="_x0000_s1186"/>
                </a:ext>
              </a:extLst>
            </xdr:cNvPr>
            <xdr:cNvSpPr/>
          </xdr:nvSpPr>
          <xdr:spPr>
            <a:xfrm>
              <a:off x="1276350"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458780</xdr:row>
          <xdr:rowOff>0</xdr:rowOff>
        </xdr:from>
        <xdr:to>
          <xdr:col>13</xdr:col>
          <xdr:colOff>0</xdr:colOff>
          <xdr:row>458781</xdr:row>
          <xdr:rowOff>28575</xdr:rowOff>
        </xdr:to>
        <xdr:sp>
          <xdr:nvSpPr>
            <xdr:cNvPr id="1187" name="Check Box 162" hidden="1">
              <a:extLst>
                <a:ext uri="{63B3BB69-23CF-44E3-9099-C40C66FF867C}">
                  <a14:compatExt spid="_x0000_s1187"/>
                </a:ext>
              </a:extLst>
            </xdr:cNvPr>
            <xdr:cNvSpPr/>
          </xdr:nvSpPr>
          <xdr:spPr>
            <a:xfrm>
              <a:off x="1676400"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458780</xdr:row>
          <xdr:rowOff>0</xdr:rowOff>
        </xdr:from>
        <xdr:to>
          <xdr:col>15</xdr:col>
          <xdr:colOff>57150</xdr:colOff>
          <xdr:row>458781</xdr:row>
          <xdr:rowOff>28575</xdr:rowOff>
        </xdr:to>
        <xdr:sp>
          <xdr:nvSpPr>
            <xdr:cNvPr id="1188" name="Check Box 163" hidden="1">
              <a:extLst>
                <a:ext uri="{63B3BB69-23CF-44E3-9099-C40C66FF867C}">
                  <a14:compatExt spid="_x0000_s1188"/>
                </a:ext>
              </a:extLst>
            </xdr:cNvPr>
            <xdr:cNvSpPr/>
          </xdr:nvSpPr>
          <xdr:spPr>
            <a:xfrm>
              <a:off x="2038350"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458781</xdr:row>
          <xdr:rowOff>0</xdr:rowOff>
        </xdr:from>
        <xdr:to>
          <xdr:col>36</xdr:col>
          <xdr:colOff>38100</xdr:colOff>
          <xdr:row>458782</xdr:row>
          <xdr:rowOff>28575</xdr:rowOff>
        </xdr:to>
        <xdr:sp>
          <xdr:nvSpPr>
            <xdr:cNvPr id="1189" name="Check Box 164" hidden="1">
              <a:extLst>
                <a:ext uri="{63B3BB69-23CF-44E3-9099-C40C66FF867C}">
                  <a14:compatExt spid="_x0000_s1189"/>
                </a:ext>
              </a:extLst>
            </xdr:cNvPr>
            <xdr:cNvSpPr/>
          </xdr:nvSpPr>
          <xdr:spPr>
            <a:xfrm>
              <a:off x="5219700" y="830283181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458781</xdr:row>
          <xdr:rowOff>0</xdr:rowOff>
        </xdr:from>
        <xdr:to>
          <xdr:col>39</xdr:col>
          <xdr:colOff>38100</xdr:colOff>
          <xdr:row>458782</xdr:row>
          <xdr:rowOff>28575</xdr:rowOff>
        </xdr:to>
        <xdr:sp>
          <xdr:nvSpPr>
            <xdr:cNvPr id="1190" name="Check Box 165" hidden="1">
              <a:extLst>
                <a:ext uri="{63B3BB69-23CF-44E3-9099-C40C66FF867C}">
                  <a14:compatExt spid="_x0000_s1190"/>
                </a:ext>
              </a:extLst>
            </xdr:cNvPr>
            <xdr:cNvSpPr/>
          </xdr:nvSpPr>
          <xdr:spPr>
            <a:xfrm>
              <a:off x="5657850" y="830283181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458780</xdr:row>
          <xdr:rowOff>0</xdr:rowOff>
        </xdr:from>
        <xdr:to>
          <xdr:col>18</xdr:col>
          <xdr:colOff>0</xdr:colOff>
          <xdr:row>458781</xdr:row>
          <xdr:rowOff>28575</xdr:rowOff>
        </xdr:to>
        <xdr:sp>
          <xdr:nvSpPr>
            <xdr:cNvPr id="1191" name="Check Box 166" hidden="1">
              <a:extLst>
                <a:ext uri="{63B3BB69-23CF-44E3-9099-C40C66FF867C}">
                  <a14:compatExt spid="_x0000_s1191"/>
                </a:ext>
              </a:extLst>
            </xdr:cNvPr>
            <xdr:cNvSpPr/>
          </xdr:nvSpPr>
          <xdr:spPr>
            <a:xfrm>
              <a:off x="2438400"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458780</xdr:row>
          <xdr:rowOff>0</xdr:rowOff>
        </xdr:from>
        <xdr:to>
          <xdr:col>20</xdr:col>
          <xdr:colOff>57150</xdr:colOff>
          <xdr:row>458781</xdr:row>
          <xdr:rowOff>28575</xdr:rowOff>
        </xdr:to>
        <xdr:sp>
          <xdr:nvSpPr>
            <xdr:cNvPr id="1192" name="Check Box 167" hidden="1">
              <a:extLst>
                <a:ext uri="{63B3BB69-23CF-44E3-9099-C40C66FF867C}">
                  <a14:compatExt spid="_x0000_s1192"/>
                </a:ext>
              </a:extLst>
            </xdr:cNvPr>
            <xdr:cNvSpPr/>
          </xdr:nvSpPr>
          <xdr:spPr>
            <a:xfrm>
              <a:off x="2800350"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458780</xdr:row>
          <xdr:rowOff>0</xdr:rowOff>
        </xdr:from>
        <xdr:to>
          <xdr:col>23</xdr:col>
          <xdr:colOff>0</xdr:colOff>
          <xdr:row>458781</xdr:row>
          <xdr:rowOff>28575</xdr:rowOff>
        </xdr:to>
        <xdr:sp>
          <xdr:nvSpPr>
            <xdr:cNvPr id="1193" name="Check Box 168" hidden="1">
              <a:extLst>
                <a:ext uri="{63B3BB69-23CF-44E3-9099-C40C66FF867C}">
                  <a14:compatExt spid="_x0000_s1193"/>
                </a:ext>
              </a:extLst>
            </xdr:cNvPr>
            <xdr:cNvSpPr/>
          </xdr:nvSpPr>
          <xdr:spPr>
            <a:xfrm>
              <a:off x="3200400"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458780</xdr:row>
          <xdr:rowOff>0</xdr:rowOff>
        </xdr:from>
        <xdr:to>
          <xdr:col>25</xdr:col>
          <xdr:colOff>57150</xdr:colOff>
          <xdr:row>458781</xdr:row>
          <xdr:rowOff>28575</xdr:rowOff>
        </xdr:to>
        <xdr:sp>
          <xdr:nvSpPr>
            <xdr:cNvPr id="1194" name="Check Box 169" hidden="1">
              <a:extLst>
                <a:ext uri="{63B3BB69-23CF-44E3-9099-C40C66FF867C}">
                  <a14:compatExt spid="_x0000_s1194"/>
                </a:ext>
              </a:extLst>
            </xdr:cNvPr>
            <xdr:cNvSpPr/>
          </xdr:nvSpPr>
          <xdr:spPr>
            <a:xfrm>
              <a:off x="3562350"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458780</xdr:row>
          <xdr:rowOff>0</xdr:rowOff>
        </xdr:from>
        <xdr:to>
          <xdr:col>28</xdr:col>
          <xdr:colOff>0</xdr:colOff>
          <xdr:row>458781</xdr:row>
          <xdr:rowOff>28575</xdr:rowOff>
        </xdr:to>
        <xdr:sp>
          <xdr:nvSpPr>
            <xdr:cNvPr id="1195" name="Check Box 170" hidden="1">
              <a:extLst>
                <a:ext uri="{63B3BB69-23CF-44E3-9099-C40C66FF867C}">
                  <a14:compatExt spid="_x0000_s1195"/>
                </a:ext>
              </a:extLst>
            </xdr:cNvPr>
            <xdr:cNvSpPr/>
          </xdr:nvSpPr>
          <xdr:spPr>
            <a:xfrm>
              <a:off x="3962400"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458780</xdr:row>
          <xdr:rowOff>0</xdr:rowOff>
        </xdr:from>
        <xdr:to>
          <xdr:col>30</xdr:col>
          <xdr:colOff>57150</xdr:colOff>
          <xdr:row>458781</xdr:row>
          <xdr:rowOff>28575</xdr:rowOff>
        </xdr:to>
        <xdr:sp>
          <xdr:nvSpPr>
            <xdr:cNvPr id="1196" name="Check Box 171" hidden="1">
              <a:extLst>
                <a:ext uri="{63B3BB69-23CF-44E3-9099-C40C66FF867C}">
                  <a14:compatExt spid="_x0000_s1196"/>
                </a:ext>
              </a:extLst>
            </xdr:cNvPr>
            <xdr:cNvSpPr/>
          </xdr:nvSpPr>
          <xdr:spPr>
            <a:xfrm>
              <a:off x="4324350"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458780</xdr:row>
          <xdr:rowOff>0</xdr:rowOff>
        </xdr:from>
        <xdr:to>
          <xdr:col>33</xdr:col>
          <xdr:colOff>0</xdr:colOff>
          <xdr:row>458781</xdr:row>
          <xdr:rowOff>28575</xdr:rowOff>
        </xdr:to>
        <xdr:sp>
          <xdr:nvSpPr>
            <xdr:cNvPr id="1197" name="Check Box 172" hidden="1">
              <a:extLst>
                <a:ext uri="{63B3BB69-23CF-44E3-9099-C40C66FF867C}">
                  <a14:compatExt spid="_x0000_s1197"/>
                </a:ext>
              </a:extLst>
            </xdr:cNvPr>
            <xdr:cNvSpPr/>
          </xdr:nvSpPr>
          <xdr:spPr>
            <a:xfrm>
              <a:off x="4724400"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458780</xdr:row>
          <xdr:rowOff>0</xdr:rowOff>
        </xdr:from>
        <xdr:to>
          <xdr:col>35</xdr:col>
          <xdr:colOff>57150</xdr:colOff>
          <xdr:row>458781</xdr:row>
          <xdr:rowOff>28575</xdr:rowOff>
        </xdr:to>
        <xdr:sp>
          <xdr:nvSpPr>
            <xdr:cNvPr id="1198" name="Check Box 173" hidden="1">
              <a:extLst>
                <a:ext uri="{63B3BB69-23CF-44E3-9099-C40C66FF867C}">
                  <a14:compatExt spid="_x0000_s1198"/>
                </a:ext>
              </a:extLst>
            </xdr:cNvPr>
            <xdr:cNvSpPr/>
          </xdr:nvSpPr>
          <xdr:spPr>
            <a:xfrm>
              <a:off x="5086350"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458780</xdr:row>
          <xdr:rowOff>0</xdr:rowOff>
        </xdr:from>
        <xdr:to>
          <xdr:col>38</xdr:col>
          <xdr:colOff>9525</xdr:colOff>
          <xdr:row>458781</xdr:row>
          <xdr:rowOff>28575</xdr:rowOff>
        </xdr:to>
        <xdr:sp>
          <xdr:nvSpPr>
            <xdr:cNvPr id="1199" name="Check Box 174" hidden="1">
              <a:extLst>
                <a:ext uri="{63B3BB69-23CF-44E3-9099-C40C66FF867C}">
                  <a14:compatExt spid="_x0000_s1199"/>
                </a:ext>
              </a:extLst>
            </xdr:cNvPr>
            <xdr:cNvSpPr/>
          </xdr:nvSpPr>
          <xdr:spPr>
            <a:xfrm>
              <a:off x="5486400"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458780</xdr:row>
          <xdr:rowOff>0</xdr:rowOff>
        </xdr:from>
        <xdr:to>
          <xdr:col>40</xdr:col>
          <xdr:colOff>76200</xdr:colOff>
          <xdr:row>458781</xdr:row>
          <xdr:rowOff>28575</xdr:rowOff>
        </xdr:to>
        <xdr:sp>
          <xdr:nvSpPr>
            <xdr:cNvPr id="1200" name="Check Box 175" hidden="1">
              <a:extLst>
                <a:ext uri="{63B3BB69-23CF-44E3-9099-C40C66FF867C}">
                  <a14:compatExt spid="_x0000_s1200"/>
                </a:ext>
              </a:extLst>
            </xdr:cNvPr>
            <xdr:cNvSpPr/>
          </xdr:nvSpPr>
          <xdr:spPr>
            <a:xfrm>
              <a:off x="5838825" y="83028137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524316</xdr:row>
          <xdr:rowOff>0</xdr:rowOff>
        </xdr:from>
        <xdr:to>
          <xdr:col>8</xdr:col>
          <xdr:colOff>0</xdr:colOff>
          <xdr:row>524317</xdr:row>
          <xdr:rowOff>28575</xdr:rowOff>
        </xdr:to>
        <xdr:sp>
          <xdr:nvSpPr>
            <xdr:cNvPr id="1201" name="Check Box 176" hidden="1">
              <a:extLst>
                <a:ext uri="{63B3BB69-23CF-44E3-9099-C40C66FF867C}">
                  <a14:compatExt spid="_x0000_s1201"/>
                </a:ext>
              </a:extLst>
            </xdr:cNvPr>
            <xdr:cNvSpPr/>
          </xdr:nvSpPr>
          <xdr:spPr>
            <a:xfrm>
              <a:off x="914400"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524316</xdr:row>
          <xdr:rowOff>0</xdr:rowOff>
        </xdr:from>
        <xdr:to>
          <xdr:col>10</xdr:col>
          <xdr:colOff>57150</xdr:colOff>
          <xdr:row>524317</xdr:row>
          <xdr:rowOff>28575</xdr:rowOff>
        </xdr:to>
        <xdr:sp>
          <xdr:nvSpPr>
            <xdr:cNvPr id="1202" name="Check Box 177" hidden="1">
              <a:extLst>
                <a:ext uri="{63B3BB69-23CF-44E3-9099-C40C66FF867C}">
                  <a14:compatExt spid="_x0000_s1202"/>
                </a:ext>
              </a:extLst>
            </xdr:cNvPr>
            <xdr:cNvSpPr/>
          </xdr:nvSpPr>
          <xdr:spPr>
            <a:xfrm>
              <a:off x="1276350"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524316</xdr:row>
          <xdr:rowOff>0</xdr:rowOff>
        </xdr:from>
        <xdr:to>
          <xdr:col>13</xdr:col>
          <xdr:colOff>0</xdr:colOff>
          <xdr:row>524317</xdr:row>
          <xdr:rowOff>28575</xdr:rowOff>
        </xdr:to>
        <xdr:sp>
          <xdr:nvSpPr>
            <xdr:cNvPr id="1203" name="Check Box 178" hidden="1">
              <a:extLst>
                <a:ext uri="{63B3BB69-23CF-44E3-9099-C40C66FF867C}">
                  <a14:compatExt spid="_x0000_s1203"/>
                </a:ext>
              </a:extLst>
            </xdr:cNvPr>
            <xdr:cNvSpPr/>
          </xdr:nvSpPr>
          <xdr:spPr>
            <a:xfrm>
              <a:off x="1676400"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524316</xdr:row>
          <xdr:rowOff>0</xdr:rowOff>
        </xdr:from>
        <xdr:to>
          <xdr:col>15</xdr:col>
          <xdr:colOff>57150</xdr:colOff>
          <xdr:row>524317</xdr:row>
          <xdr:rowOff>28575</xdr:rowOff>
        </xdr:to>
        <xdr:sp>
          <xdr:nvSpPr>
            <xdr:cNvPr id="1204" name="Check Box 179" hidden="1">
              <a:extLst>
                <a:ext uri="{63B3BB69-23CF-44E3-9099-C40C66FF867C}">
                  <a14:compatExt spid="_x0000_s1204"/>
                </a:ext>
              </a:extLst>
            </xdr:cNvPr>
            <xdr:cNvSpPr/>
          </xdr:nvSpPr>
          <xdr:spPr>
            <a:xfrm>
              <a:off x="2038350"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524317</xdr:row>
          <xdr:rowOff>0</xdr:rowOff>
        </xdr:from>
        <xdr:to>
          <xdr:col>36</xdr:col>
          <xdr:colOff>38100</xdr:colOff>
          <xdr:row>524318</xdr:row>
          <xdr:rowOff>28575</xdr:rowOff>
        </xdr:to>
        <xdr:sp>
          <xdr:nvSpPr>
            <xdr:cNvPr id="1205" name="Check Box 180" hidden="1">
              <a:extLst>
                <a:ext uri="{63B3BB69-23CF-44E3-9099-C40C66FF867C}">
                  <a14:compatExt spid="_x0000_s1205"/>
                </a:ext>
              </a:extLst>
            </xdr:cNvPr>
            <xdr:cNvSpPr/>
          </xdr:nvSpPr>
          <xdr:spPr>
            <a:xfrm>
              <a:off x="5219700" y="948886957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524317</xdr:row>
          <xdr:rowOff>0</xdr:rowOff>
        </xdr:from>
        <xdr:to>
          <xdr:col>39</xdr:col>
          <xdr:colOff>38100</xdr:colOff>
          <xdr:row>524318</xdr:row>
          <xdr:rowOff>28575</xdr:rowOff>
        </xdr:to>
        <xdr:sp>
          <xdr:nvSpPr>
            <xdr:cNvPr id="1206" name="Check Box 181" hidden="1">
              <a:extLst>
                <a:ext uri="{63B3BB69-23CF-44E3-9099-C40C66FF867C}">
                  <a14:compatExt spid="_x0000_s1206"/>
                </a:ext>
              </a:extLst>
            </xdr:cNvPr>
            <xdr:cNvSpPr/>
          </xdr:nvSpPr>
          <xdr:spPr>
            <a:xfrm>
              <a:off x="5657850" y="948886957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524316</xdr:row>
          <xdr:rowOff>0</xdr:rowOff>
        </xdr:from>
        <xdr:to>
          <xdr:col>18</xdr:col>
          <xdr:colOff>0</xdr:colOff>
          <xdr:row>524317</xdr:row>
          <xdr:rowOff>28575</xdr:rowOff>
        </xdr:to>
        <xdr:sp>
          <xdr:nvSpPr>
            <xdr:cNvPr id="1207" name="Check Box 182" hidden="1">
              <a:extLst>
                <a:ext uri="{63B3BB69-23CF-44E3-9099-C40C66FF867C}">
                  <a14:compatExt spid="_x0000_s1207"/>
                </a:ext>
              </a:extLst>
            </xdr:cNvPr>
            <xdr:cNvSpPr/>
          </xdr:nvSpPr>
          <xdr:spPr>
            <a:xfrm>
              <a:off x="2438400"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524316</xdr:row>
          <xdr:rowOff>0</xdr:rowOff>
        </xdr:from>
        <xdr:to>
          <xdr:col>20</xdr:col>
          <xdr:colOff>57150</xdr:colOff>
          <xdr:row>524317</xdr:row>
          <xdr:rowOff>28575</xdr:rowOff>
        </xdr:to>
        <xdr:sp>
          <xdr:nvSpPr>
            <xdr:cNvPr id="1208" name="Check Box 183" hidden="1">
              <a:extLst>
                <a:ext uri="{63B3BB69-23CF-44E3-9099-C40C66FF867C}">
                  <a14:compatExt spid="_x0000_s1208"/>
                </a:ext>
              </a:extLst>
            </xdr:cNvPr>
            <xdr:cNvSpPr/>
          </xdr:nvSpPr>
          <xdr:spPr>
            <a:xfrm>
              <a:off x="2800350"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524316</xdr:row>
          <xdr:rowOff>0</xdr:rowOff>
        </xdr:from>
        <xdr:to>
          <xdr:col>23</xdr:col>
          <xdr:colOff>0</xdr:colOff>
          <xdr:row>524317</xdr:row>
          <xdr:rowOff>28575</xdr:rowOff>
        </xdr:to>
        <xdr:sp>
          <xdr:nvSpPr>
            <xdr:cNvPr id="1209" name="Check Box 184" hidden="1">
              <a:extLst>
                <a:ext uri="{63B3BB69-23CF-44E3-9099-C40C66FF867C}">
                  <a14:compatExt spid="_x0000_s1209"/>
                </a:ext>
              </a:extLst>
            </xdr:cNvPr>
            <xdr:cNvSpPr/>
          </xdr:nvSpPr>
          <xdr:spPr>
            <a:xfrm>
              <a:off x="3200400"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524316</xdr:row>
          <xdr:rowOff>0</xdr:rowOff>
        </xdr:from>
        <xdr:to>
          <xdr:col>25</xdr:col>
          <xdr:colOff>57150</xdr:colOff>
          <xdr:row>524317</xdr:row>
          <xdr:rowOff>28575</xdr:rowOff>
        </xdr:to>
        <xdr:sp>
          <xdr:nvSpPr>
            <xdr:cNvPr id="1210" name="Check Box 185" hidden="1">
              <a:extLst>
                <a:ext uri="{63B3BB69-23CF-44E3-9099-C40C66FF867C}">
                  <a14:compatExt spid="_x0000_s1210"/>
                </a:ext>
              </a:extLst>
            </xdr:cNvPr>
            <xdr:cNvSpPr/>
          </xdr:nvSpPr>
          <xdr:spPr>
            <a:xfrm>
              <a:off x="3562350"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524316</xdr:row>
          <xdr:rowOff>0</xdr:rowOff>
        </xdr:from>
        <xdr:to>
          <xdr:col>28</xdr:col>
          <xdr:colOff>0</xdr:colOff>
          <xdr:row>524317</xdr:row>
          <xdr:rowOff>28575</xdr:rowOff>
        </xdr:to>
        <xdr:sp>
          <xdr:nvSpPr>
            <xdr:cNvPr id="1211" name="Check Box 186" hidden="1">
              <a:extLst>
                <a:ext uri="{63B3BB69-23CF-44E3-9099-C40C66FF867C}">
                  <a14:compatExt spid="_x0000_s1211"/>
                </a:ext>
              </a:extLst>
            </xdr:cNvPr>
            <xdr:cNvSpPr/>
          </xdr:nvSpPr>
          <xdr:spPr>
            <a:xfrm>
              <a:off x="3962400"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524316</xdr:row>
          <xdr:rowOff>0</xdr:rowOff>
        </xdr:from>
        <xdr:to>
          <xdr:col>30</xdr:col>
          <xdr:colOff>57150</xdr:colOff>
          <xdr:row>524317</xdr:row>
          <xdr:rowOff>28575</xdr:rowOff>
        </xdr:to>
        <xdr:sp>
          <xdr:nvSpPr>
            <xdr:cNvPr id="1212" name="Check Box 187" hidden="1">
              <a:extLst>
                <a:ext uri="{63B3BB69-23CF-44E3-9099-C40C66FF867C}">
                  <a14:compatExt spid="_x0000_s1212"/>
                </a:ext>
              </a:extLst>
            </xdr:cNvPr>
            <xdr:cNvSpPr/>
          </xdr:nvSpPr>
          <xdr:spPr>
            <a:xfrm>
              <a:off x="4324350"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524316</xdr:row>
          <xdr:rowOff>0</xdr:rowOff>
        </xdr:from>
        <xdr:to>
          <xdr:col>33</xdr:col>
          <xdr:colOff>0</xdr:colOff>
          <xdr:row>524317</xdr:row>
          <xdr:rowOff>28575</xdr:rowOff>
        </xdr:to>
        <xdr:sp>
          <xdr:nvSpPr>
            <xdr:cNvPr id="1213" name="Check Box 188" hidden="1">
              <a:extLst>
                <a:ext uri="{63B3BB69-23CF-44E3-9099-C40C66FF867C}">
                  <a14:compatExt spid="_x0000_s1213"/>
                </a:ext>
              </a:extLst>
            </xdr:cNvPr>
            <xdr:cNvSpPr/>
          </xdr:nvSpPr>
          <xdr:spPr>
            <a:xfrm>
              <a:off x="4724400"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524316</xdr:row>
          <xdr:rowOff>0</xdr:rowOff>
        </xdr:from>
        <xdr:to>
          <xdr:col>35</xdr:col>
          <xdr:colOff>57150</xdr:colOff>
          <xdr:row>524317</xdr:row>
          <xdr:rowOff>28575</xdr:rowOff>
        </xdr:to>
        <xdr:sp>
          <xdr:nvSpPr>
            <xdr:cNvPr id="1214" name="Check Box 189" hidden="1">
              <a:extLst>
                <a:ext uri="{63B3BB69-23CF-44E3-9099-C40C66FF867C}">
                  <a14:compatExt spid="_x0000_s1214"/>
                </a:ext>
              </a:extLst>
            </xdr:cNvPr>
            <xdr:cNvSpPr/>
          </xdr:nvSpPr>
          <xdr:spPr>
            <a:xfrm>
              <a:off x="5086350"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524316</xdr:row>
          <xdr:rowOff>0</xdr:rowOff>
        </xdr:from>
        <xdr:to>
          <xdr:col>38</xdr:col>
          <xdr:colOff>9525</xdr:colOff>
          <xdr:row>524317</xdr:row>
          <xdr:rowOff>28575</xdr:rowOff>
        </xdr:to>
        <xdr:sp>
          <xdr:nvSpPr>
            <xdr:cNvPr id="1215" name="Check Box 190" hidden="1">
              <a:extLst>
                <a:ext uri="{63B3BB69-23CF-44E3-9099-C40C66FF867C}">
                  <a14:compatExt spid="_x0000_s1215"/>
                </a:ext>
              </a:extLst>
            </xdr:cNvPr>
            <xdr:cNvSpPr/>
          </xdr:nvSpPr>
          <xdr:spPr>
            <a:xfrm>
              <a:off x="5486400"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524316</xdr:row>
          <xdr:rowOff>0</xdr:rowOff>
        </xdr:from>
        <xdr:to>
          <xdr:col>40</xdr:col>
          <xdr:colOff>76200</xdr:colOff>
          <xdr:row>524317</xdr:row>
          <xdr:rowOff>28575</xdr:rowOff>
        </xdr:to>
        <xdr:sp>
          <xdr:nvSpPr>
            <xdr:cNvPr id="1216" name="Check Box 191" hidden="1">
              <a:extLst>
                <a:ext uri="{63B3BB69-23CF-44E3-9099-C40C66FF867C}">
                  <a14:compatExt spid="_x0000_s1216"/>
                </a:ext>
              </a:extLst>
            </xdr:cNvPr>
            <xdr:cNvSpPr/>
          </xdr:nvSpPr>
          <xdr:spPr>
            <a:xfrm>
              <a:off x="5838825" y="94888514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589852</xdr:row>
          <xdr:rowOff>0</xdr:rowOff>
        </xdr:from>
        <xdr:to>
          <xdr:col>8</xdr:col>
          <xdr:colOff>0</xdr:colOff>
          <xdr:row>589853</xdr:row>
          <xdr:rowOff>28575</xdr:rowOff>
        </xdr:to>
        <xdr:sp>
          <xdr:nvSpPr>
            <xdr:cNvPr id="1217" name="Check Box 192" hidden="1">
              <a:extLst>
                <a:ext uri="{63B3BB69-23CF-44E3-9099-C40C66FF867C}">
                  <a14:compatExt spid="_x0000_s1217"/>
                </a:ext>
              </a:extLst>
            </xdr:cNvPr>
            <xdr:cNvSpPr/>
          </xdr:nvSpPr>
          <xdr:spPr>
            <a:xfrm>
              <a:off x="914400"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589852</xdr:row>
          <xdr:rowOff>0</xdr:rowOff>
        </xdr:from>
        <xdr:to>
          <xdr:col>10</xdr:col>
          <xdr:colOff>57150</xdr:colOff>
          <xdr:row>589853</xdr:row>
          <xdr:rowOff>28575</xdr:rowOff>
        </xdr:to>
        <xdr:sp>
          <xdr:nvSpPr>
            <xdr:cNvPr id="1218" name="Check Box 193" hidden="1">
              <a:extLst>
                <a:ext uri="{63B3BB69-23CF-44E3-9099-C40C66FF867C}">
                  <a14:compatExt spid="_x0000_s1218"/>
                </a:ext>
              </a:extLst>
            </xdr:cNvPr>
            <xdr:cNvSpPr/>
          </xdr:nvSpPr>
          <xdr:spPr>
            <a:xfrm>
              <a:off x="1276350"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589852</xdr:row>
          <xdr:rowOff>0</xdr:rowOff>
        </xdr:from>
        <xdr:to>
          <xdr:col>13</xdr:col>
          <xdr:colOff>0</xdr:colOff>
          <xdr:row>589853</xdr:row>
          <xdr:rowOff>28575</xdr:rowOff>
        </xdr:to>
        <xdr:sp>
          <xdr:nvSpPr>
            <xdr:cNvPr id="1219" name="Check Box 194" hidden="1">
              <a:extLst>
                <a:ext uri="{63B3BB69-23CF-44E3-9099-C40C66FF867C}">
                  <a14:compatExt spid="_x0000_s1219"/>
                </a:ext>
              </a:extLst>
            </xdr:cNvPr>
            <xdr:cNvSpPr/>
          </xdr:nvSpPr>
          <xdr:spPr>
            <a:xfrm>
              <a:off x="1676400"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589852</xdr:row>
          <xdr:rowOff>0</xdr:rowOff>
        </xdr:from>
        <xdr:to>
          <xdr:col>15</xdr:col>
          <xdr:colOff>57150</xdr:colOff>
          <xdr:row>589853</xdr:row>
          <xdr:rowOff>28575</xdr:rowOff>
        </xdr:to>
        <xdr:sp>
          <xdr:nvSpPr>
            <xdr:cNvPr id="1220" name="Check Box 195" hidden="1">
              <a:extLst>
                <a:ext uri="{63B3BB69-23CF-44E3-9099-C40C66FF867C}">
                  <a14:compatExt spid="_x0000_s1220"/>
                </a:ext>
              </a:extLst>
            </xdr:cNvPr>
            <xdr:cNvSpPr/>
          </xdr:nvSpPr>
          <xdr:spPr>
            <a:xfrm>
              <a:off x="2038350"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589853</xdr:row>
          <xdr:rowOff>0</xdr:rowOff>
        </xdr:from>
        <xdr:to>
          <xdr:col>36</xdr:col>
          <xdr:colOff>38100</xdr:colOff>
          <xdr:row>589854</xdr:row>
          <xdr:rowOff>28575</xdr:rowOff>
        </xdr:to>
        <xdr:sp>
          <xdr:nvSpPr>
            <xdr:cNvPr id="1221" name="Check Box 196" hidden="1">
              <a:extLst>
                <a:ext uri="{63B3BB69-23CF-44E3-9099-C40C66FF867C}">
                  <a14:compatExt spid="_x0000_s1221"/>
                </a:ext>
              </a:extLst>
            </xdr:cNvPr>
            <xdr:cNvSpPr/>
          </xdr:nvSpPr>
          <xdr:spPr>
            <a:xfrm>
              <a:off x="5219700" y="1067490733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589853</xdr:row>
          <xdr:rowOff>0</xdr:rowOff>
        </xdr:from>
        <xdr:to>
          <xdr:col>39</xdr:col>
          <xdr:colOff>38100</xdr:colOff>
          <xdr:row>589854</xdr:row>
          <xdr:rowOff>28575</xdr:rowOff>
        </xdr:to>
        <xdr:sp>
          <xdr:nvSpPr>
            <xdr:cNvPr id="1222" name="Check Box 197" hidden="1">
              <a:extLst>
                <a:ext uri="{63B3BB69-23CF-44E3-9099-C40C66FF867C}">
                  <a14:compatExt spid="_x0000_s1222"/>
                </a:ext>
              </a:extLst>
            </xdr:cNvPr>
            <xdr:cNvSpPr/>
          </xdr:nvSpPr>
          <xdr:spPr>
            <a:xfrm>
              <a:off x="5657850" y="1067490733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589852</xdr:row>
          <xdr:rowOff>0</xdr:rowOff>
        </xdr:from>
        <xdr:to>
          <xdr:col>18</xdr:col>
          <xdr:colOff>0</xdr:colOff>
          <xdr:row>589853</xdr:row>
          <xdr:rowOff>28575</xdr:rowOff>
        </xdr:to>
        <xdr:sp>
          <xdr:nvSpPr>
            <xdr:cNvPr id="1223" name="Check Box 198" hidden="1">
              <a:extLst>
                <a:ext uri="{63B3BB69-23CF-44E3-9099-C40C66FF867C}">
                  <a14:compatExt spid="_x0000_s1223"/>
                </a:ext>
              </a:extLst>
            </xdr:cNvPr>
            <xdr:cNvSpPr/>
          </xdr:nvSpPr>
          <xdr:spPr>
            <a:xfrm>
              <a:off x="2438400"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589852</xdr:row>
          <xdr:rowOff>0</xdr:rowOff>
        </xdr:from>
        <xdr:to>
          <xdr:col>20</xdr:col>
          <xdr:colOff>57150</xdr:colOff>
          <xdr:row>589853</xdr:row>
          <xdr:rowOff>28575</xdr:rowOff>
        </xdr:to>
        <xdr:sp>
          <xdr:nvSpPr>
            <xdr:cNvPr id="1224" name="Check Box 199" hidden="1">
              <a:extLst>
                <a:ext uri="{63B3BB69-23CF-44E3-9099-C40C66FF867C}">
                  <a14:compatExt spid="_x0000_s1224"/>
                </a:ext>
              </a:extLst>
            </xdr:cNvPr>
            <xdr:cNvSpPr/>
          </xdr:nvSpPr>
          <xdr:spPr>
            <a:xfrm>
              <a:off x="2800350"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589852</xdr:row>
          <xdr:rowOff>0</xdr:rowOff>
        </xdr:from>
        <xdr:to>
          <xdr:col>23</xdr:col>
          <xdr:colOff>0</xdr:colOff>
          <xdr:row>589853</xdr:row>
          <xdr:rowOff>28575</xdr:rowOff>
        </xdr:to>
        <xdr:sp>
          <xdr:nvSpPr>
            <xdr:cNvPr id="1225" name="Check Box 200" hidden="1">
              <a:extLst>
                <a:ext uri="{63B3BB69-23CF-44E3-9099-C40C66FF867C}">
                  <a14:compatExt spid="_x0000_s1225"/>
                </a:ext>
              </a:extLst>
            </xdr:cNvPr>
            <xdr:cNvSpPr/>
          </xdr:nvSpPr>
          <xdr:spPr>
            <a:xfrm>
              <a:off x="3200400"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589852</xdr:row>
          <xdr:rowOff>0</xdr:rowOff>
        </xdr:from>
        <xdr:to>
          <xdr:col>25</xdr:col>
          <xdr:colOff>57150</xdr:colOff>
          <xdr:row>589853</xdr:row>
          <xdr:rowOff>28575</xdr:rowOff>
        </xdr:to>
        <xdr:sp>
          <xdr:nvSpPr>
            <xdr:cNvPr id="1226" name="Check Box 201" hidden="1">
              <a:extLst>
                <a:ext uri="{63B3BB69-23CF-44E3-9099-C40C66FF867C}">
                  <a14:compatExt spid="_x0000_s1226"/>
                </a:ext>
              </a:extLst>
            </xdr:cNvPr>
            <xdr:cNvSpPr/>
          </xdr:nvSpPr>
          <xdr:spPr>
            <a:xfrm>
              <a:off x="3562350"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589852</xdr:row>
          <xdr:rowOff>0</xdr:rowOff>
        </xdr:from>
        <xdr:to>
          <xdr:col>28</xdr:col>
          <xdr:colOff>0</xdr:colOff>
          <xdr:row>589853</xdr:row>
          <xdr:rowOff>28575</xdr:rowOff>
        </xdr:to>
        <xdr:sp>
          <xdr:nvSpPr>
            <xdr:cNvPr id="1227" name="Check Box 202" hidden="1">
              <a:extLst>
                <a:ext uri="{63B3BB69-23CF-44E3-9099-C40C66FF867C}">
                  <a14:compatExt spid="_x0000_s1227"/>
                </a:ext>
              </a:extLst>
            </xdr:cNvPr>
            <xdr:cNvSpPr/>
          </xdr:nvSpPr>
          <xdr:spPr>
            <a:xfrm>
              <a:off x="3962400"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589852</xdr:row>
          <xdr:rowOff>0</xdr:rowOff>
        </xdr:from>
        <xdr:to>
          <xdr:col>30</xdr:col>
          <xdr:colOff>57150</xdr:colOff>
          <xdr:row>589853</xdr:row>
          <xdr:rowOff>28575</xdr:rowOff>
        </xdr:to>
        <xdr:sp>
          <xdr:nvSpPr>
            <xdr:cNvPr id="1228" name="Check Box 203" hidden="1">
              <a:extLst>
                <a:ext uri="{63B3BB69-23CF-44E3-9099-C40C66FF867C}">
                  <a14:compatExt spid="_x0000_s1228"/>
                </a:ext>
              </a:extLst>
            </xdr:cNvPr>
            <xdr:cNvSpPr/>
          </xdr:nvSpPr>
          <xdr:spPr>
            <a:xfrm>
              <a:off x="4324350"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589852</xdr:row>
          <xdr:rowOff>0</xdr:rowOff>
        </xdr:from>
        <xdr:to>
          <xdr:col>33</xdr:col>
          <xdr:colOff>0</xdr:colOff>
          <xdr:row>589853</xdr:row>
          <xdr:rowOff>28575</xdr:rowOff>
        </xdr:to>
        <xdr:sp>
          <xdr:nvSpPr>
            <xdr:cNvPr id="1229" name="Check Box 204" hidden="1">
              <a:extLst>
                <a:ext uri="{63B3BB69-23CF-44E3-9099-C40C66FF867C}">
                  <a14:compatExt spid="_x0000_s1229"/>
                </a:ext>
              </a:extLst>
            </xdr:cNvPr>
            <xdr:cNvSpPr/>
          </xdr:nvSpPr>
          <xdr:spPr>
            <a:xfrm>
              <a:off x="4724400"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589852</xdr:row>
          <xdr:rowOff>0</xdr:rowOff>
        </xdr:from>
        <xdr:to>
          <xdr:col>35</xdr:col>
          <xdr:colOff>57150</xdr:colOff>
          <xdr:row>589853</xdr:row>
          <xdr:rowOff>28575</xdr:rowOff>
        </xdr:to>
        <xdr:sp>
          <xdr:nvSpPr>
            <xdr:cNvPr id="1230" name="Check Box 205" hidden="1">
              <a:extLst>
                <a:ext uri="{63B3BB69-23CF-44E3-9099-C40C66FF867C}">
                  <a14:compatExt spid="_x0000_s1230"/>
                </a:ext>
              </a:extLst>
            </xdr:cNvPr>
            <xdr:cNvSpPr/>
          </xdr:nvSpPr>
          <xdr:spPr>
            <a:xfrm>
              <a:off x="5086350"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589852</xdr:row>
          <xdr:rowOff>0</xdr:rowOff>
        </xdr:from>
        <xdr:to>
          <xdr:col>38</xdr:col>
          <xdr:colOff>9525</xdr:colOff>
          <xdr:row>589853</xdr:row>
          <xdr:rowOff>28575</xdr:rowOff>
        </xdr:to>
        <xdr:sp>
          <xdr:nvSpPr>
            <xdr:cNvPr id="1231" name="Check Box 206" hidden="1">
              <a:extLst>
                <a:ext uri="{63B3BB69-23CF-44E3-9099-C40C66FF867C}">
                  <a14:compatExt spid="_x0000_s1231"/>
                </a:ext>
              </a:extLst>
            </xdr:cNvPr>
            <xdr:cNvSpPr/>
          </xdr:nvSpPr>
          <xdr:spPr>
            <a:xfrm>
              <a:off x="5486400"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589852</xdr:row>
          <xdr:rowOff>0</xdr:rowOff>
        </xdr:from>
        <xdr:to>
          <xdr:col>40</xdr:col>
          <xdr:colOff>76200</xdr:colOff>
          <xdr:row>589853</xdr:row>
          <xdr:rowOff>28575</xdr:rowOff>
        </xdr:to>
        <xdr:sp>
          <xdr:nvSpPr>
            <xdr:cNvPr id="1232" name="Check Box 207" hidden="1">
              <a:extLst>
                <a:ext uri="{63B3BB69-23CF-44E3-9099-C40C66FF867C}">
                  <a14:compatExt spid="_x0000_s1232"/>
                </a:ext>
              </a:extLst>
            </xdr:cNvPr>
            <xdr:cNvSpPr/>
          </xdr:nvSpPr>
          <xdr:spPr>
            <a:xfrm>
              <a:off x="5838825" y="106748892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655388</xdr:row>
          <xdr:rowOff>0</xdr:rowOff>
        </xdr:from>
        <xdr:to>
          <xdr:col>8</xdr:col>
          <xdr:colOff>0</xdr:colOff>
          <xdr:row>655389</xdr:row>
          <xdr:rowOff>28575</xdr:rowOff>
        </xdr:to>
        <xdr:sp>
          <xdr:nvSpPr>
            <xdr:cNvPr id="1233" name="Check Box 208" hidden="1">
              <a:extLst>
                <a:ext uri="{63B3BB69-23CF-44E3-9099-C40C66FF867C}">
                  <a14:compatExt spid="_x0000_s1233"/>
                </a:ext>
              </a:extLst>
            </xdr:cNvPr>
            <xdr:cNvSpPr/>
          </xdr:nvSpPr>
          <xdr:spPr>
            <a:xfrm>
              <a:off x="914400"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655388</xdr:row>
          <xdr:rowOff>0</xdr:rowOff>
        </xdr:from>
        <xdr:to>
          <xdr:col>10</xdr:col>
          <xdr:colOff>57150</xdr:colOff>
          <xdr:row>655389</xdr:row>
          <xdr:rowOff>28575</xdr:rowOff>
        </xdr:to>
        <xdr:sp>
          <xdr:nvSpPr>
            <xdr:cNvPr id="1234" name="Check Box 209" hidden="1">
              <a:extLst>
                <a:ext uri="{63B3BB69-23CF-44E3-9099-C40C66FF867C}">
                  <a14:compatExt spid="_x0000_s1234"/>
                </a:ext>
              </a:extLst>
            </xdr:cNvPr>
            <xdr:cNvSpPr/>
          </xdr:nvSpPr>
          <xdr:spPr>
            <a:xfrm>
              <a:off x="1276350"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655388</xdr:row>
          <xdr:rowOff>0</xdr:rowOff>
        </xdr:from>
        <xdr:to>
          <xdr:col>13</xdr:col>
          <xdr:colOff>0</xdr:colOff>
          <xdr:row>655389</xdr:row>
          <xdr:rowOff>28575</xdr:rowOff>
        </xdr:to>
        <xdr:sp>
          <xdr:nvSpPr>
            <xdr:cNvPr id="1235" name="Check Box 210" hidden="1">
              <a:extLst>
                <a:ext uri="{63B3BB69-23CF-44E3-9099-C40C66FF867C}">
                  <a14:compatExt spid="_x0000_s1235"/>
                </a:ext>
              </a:extLst>
            </xdr:cNvPr>
            <xdr:cNvSpPr/>
          </xdr:nvSpPr>
          <xdr:spPr>
            <a:xfrm>
              <a:off x="1676400"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655388</xdr:row>
          <xdr:rowOff>0</xdr:rowOff>
        </xdr:from>
        <xdr:to>
          <xdr:col>15</xdr:col>
          <xdr:colOff>57150</xdr:colOff>
          <xdr:row>655389</xdr:row>
          <xdr:rowOff>28575</xdr:rowOff>
        </xdr:to>
        <xdr:sp>
          <xdr:nvSpPr>
            <xdr:cNvPr id="1236" name="Check Box 211" hidden="1">
              <a:extLst>
                <a:ext uri="{63B3BB69-23CF-44E3-9099-C40C66FF867C}">
                  <a14:compatExt spid="_x0000_s1236"/>
                </a:ext>
              </a:extLst>
            </xdr:cNvPr>
            <xdr:cNvSpPr/>
          </xdr:nvSpPr>
          <xdr:spPr>
            <a:xfrm>
              <a:off x="2038350"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655389</xdr:row>
          <xdr:rowOff>0</xdr:rowOff>
        </xdr:from>
        <xdr:to>
          <xdr:col>36</xdr:col>
          <xdr:colOff>38100</xdr:colOff>
          <xdr:row>655390</xdr:row>
          <xdr:rowOff>28575</xdr:rowOff>
        </xdr:to>
        <xdr:sp>
          <xdr:nvSpPr>
            <xdr:cNvPr id="1237" name="Check Box 212" hidden="1">
              <a:extLst>
                <a:ext uri="{63B3BB69-23CF-44E3-9099-C40C66FF867C}">
                  <a14:compatExt spid="_x0000_s1237"/>
                </a:ext>
              </a:extLst>
            </xdr:cNvPr>
            <xdr:cNvSpPr/>
          </xdr:nvSpPr>
          <xdr:spPr>
            <a:xfrm>
              <a:off x="5219700" y="1186094509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655389</xdr:row>
          <xdr:rowOff>0</xdr:rowOff>
        </xdr:from>
        <xdr:to>
          <xdr:col>39</xdr:col>
          <xdr:colOff>38100</xdr:colOff>
          <xdr:row>655390</xdr:row>
          <xdr:rowOff>28575</xdr:rowOff>
        </xdr:to>
        <xdr:sp>
          <xdr:nvSpPr>
            <xdr:cNvPr id="1238" name="Check Box 213" hidden="1">
              <a:extLst>
                <a:ext uri="{63B3BB69-23CF-44E3-9099-C40C66FF867C}">
                  <a14:compatExt spid="_x0000_s1238"/>
                </a:ext>
              </a:extLst>
            </xdr:cNvPr>
            <xdr:cNvSpPr/>
          </xdr:nvSpPr>
          <xdr:spPr>
            <a:xfrm>
              <a:off x="5657850" y="1186094509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655388</xdr:row>
          <xdr:rowOff>0</xdr:rowOff>
        </xdr:from>
        <xdr:to>
          <xdr:col>18</xdr:col>
          <xdr:colOff>0</xdr:colOff>
          <xdr:row>655389</xdr:row>
          <xdr:rowOff>28575</xdr:rowOff>
        </xdr:to>
        <xdr:sp>
          <xdr:nvSpPr>
            <xdr:cNvPr id="1239" name="Check Box 214" hidden="1">
              <a:extLst>
                <a:ext uri="{63B3BB69-23CF-44E3-9099-C40C66FF867C}">
                  <a14:compatExt spid="_x0000_s1239"/>
                </a:ext>
              </a:extLst>
            </xdr:cNvPr>
            <xdr:cNvSpPr/>
          </xdr:nvSpPr>
          <xdr:spPr>
            <a:xfrm>
              <a:off x="2438400"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655388</xdr:row>
          <xdr:rowOff>0</xdr:rowOff>
        </xdr:from>
        <xdr:to>
          <xdr:col>20</xdr:col>
          <xdr:colOff>57150</xdr:colOff>
          <xdr:row>655389</xdr:row>
          <xdr:rowOff>28575</xdr:rowOff>
        </xdr:to>
        <xdr:sp>
          <xdr:nvSpPr>
            <xdr:cNvPr id="1240" name="Check Box 215" hidden="1">
              <a:extLst>
                <a:ext uri="{63B3BB69-23CF-44E3-9099-C40C66FF867C}">
                  <a14:compatExt spid="_x0000_s1240"/>
                </a:ext>
              </a:extLst>
            </xdr:cNvPr>
            <xdr:cNvSpPr/>
          </xdr:nvSpPr>
          <xdr:spPr>
            <a:xfrm>
              <a:off x="2800350"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655388</xdr:row>
          <xdr:rowOff>0</xdr:rowOff>
        </xdr:from>
        <xdr:to>
          <xdr:col>23</xdr:col>
          <xdr:colOff>0</xdr:colOff>
          <xdr:row>655389</xdr:row>
          <xdr:rowOff>28575</xdr:rowOff>
        </xdr:to>
        <xdr:sp>
          <xdr:nvSpPr>
            <xdr:cNvPr id="1241" name="Check Box 216" hidden="1">
              <a:extLst>
                <a:ext uri="{63B3BB69-23CF-44E3-9099-C40C66FF867C}">
                  <a14:compatExt spid="_x0000_s1241"/>
                </a:ext>
              </a:extLst>
            </xdr:cNvPr>
            <xdr:cNvSpPr/>
          </xdr:nvSpPr>
          <xdr:spPr>
            <a:xfrm>
              <a:off x="3200400"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655388</xdr:row>
          <xdr:rowOff>0</xdr:rowOff>
        </xdr:from>
        <xdr:to>
          <xdr:col>25</xdr:col>
          <xdr:colOff>57150</xdr:colOff>
          <xdr:row>655389</xdr:row>
          <xdr:rowOff>28575</xdr:rowOff>
        </xdr:to>
        <xdr:sp>
          <xdr:nvSpPr>
            <xdr:cNvPr id="1242" name="Check Box 217" hidden="1">
              <a:extLst>
                <a:ext uri="{63B3BB69-23CF-44E3-9099-C40C66FF867C}">
                  <a14:compatExt spid="_x0000_s1242"/>
                </a:ext>
              </a:extLst>
            </xdr:cNvPr>
            <xdr:cNvSpPr/>
          </xdr:nvSpPr>
          <xdr:spPr>
            <a:xfrm>
              <a:off x="3562350"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655388</xdr:row>
          <xdr:rowOff>0</xdr:rowOff>
        </xdr:from>
        <xdr:to>
          <xdr:col>28</xdr:col>
          <xdr:colOff>0</xdr:colOff>
          <xdr:row>655389</xdr:row>
          <xdr:rowOff>28575</xdr:rowOff>
        </xdr:to>
        <xdr:sp>
          <xdr:nvSpPr>
            <xdr:cNvPr id="1243" name="Check Box 218" hidden="1">
              <a:extLst>
                <a:ext uri="{63B3BB69-23CF-44E3-9099-C40C66FF867C}">
                  <a14:compatExt spid="_x0000_s1243"/>
                </a:ext>
              </a:extLst>
            </xdr:cNvPr>
            <xdr:cNvSpPr/>
          </xdr:nvSpPr>
          <xdr:spPr>
            <a:xfrm>
              <a:off x="3962400"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655388</xdr:row>
          <xdr:rowOff>0</xdr:rowOff>
        </xdr:from>
        <xdr:to>
          <xdr:col>30</xdr:col>
          <xdr:colOff>57150</xdr:colOff>
          <xdr:row>655389</xdr:row>
          <xdr:rowOff>28575</xdr:rowOff>
        </xdr:to>
        <xdr:sp>
          <xdr:nvSpPr>
            <xdr:cNvPr id="1244" name="Check Box 219" hidden="1">
              <a:extLst>
                <a:ext uri="{63B3BB69-23CF-44E3-9099-C40C66FF867C}">
                  <a14:compatExt spid="_x0000_s1244"/>
                </a:ext>
              </a:extLst>
            </xdr:cNvPr>
            <xdr:cNvSpPr/>
          </xdr:nvSpPr>
          <xdr:spPr>
            <a:xfrm>
              <a:off x="4324350"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655388</xdr:row>
          <xdr:rowOff>0</xdr:rowOff>
        </xdr:from>
        <xdr:to>
          <xdr:col>33</xdr:col>
          <xdr:colOff>0</xdr:colOff>
          <xdr:row>655389</xdr:row>
          <xdr:rowOff>28575</xdr:rowOff>
        </xdr:to>
        <xdr:sp>
          <xdr:nvSpPr>
            <xdr:cNvPr id="1245" name="Check Box 220" hidden="1">
              <a:extLst>
                <a:ext uri="{63B3BB69-23CF-44E3-9099-C40C66FF867C}">
                  <a14:compatExt spid="_x0000_s1245"/>
                </a:ext>
              </a:extLst>
            </xdr:cNvPr>
            <xdr:cNvSpPr/>
          </xdr:nvSpPr>
          <xdr:spPr>
            <a:xfrm>
              <a:off x="4724400"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655388</xdr:row>
          <xdr:rowOff>0</xdr:rowOff>
        </xdr:from>
        <xdr:to>
          <xdr:col>35</xdr:col>
          <xdr:colOff>57150</xdr:colOff>
          <xdr:row>655389</xdr:row>
          <xdr:rowOff>28575</xdr:rowOff>
        </xdr:to>
        <xdr:sp>
          <xdr:nvSpPr>
            <xdr:cNvPr id="1246" name="Check Box 221" hidden="1">
              <a:extLst>
                <a:ext uri="{63B3BB69-23CF-44E3-9099-C40C66FF867C}">
                  <a14:compatExt spid="_x0000_s1246"/>
                </a:ext>
              </a:extLst>
            </xdr:cNvPr>
            <xdr:cNvSpPr/>
          </xdr:nvSpPr>
          <xdr:spPr>
            <a:xfrm>
              <a:off x="5086350"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655388</xdr:row>
          <xdr:rowOff>0</xdr:rowOff>
        </xdr:from>
        <xdr:to>
          <xdr:col>38</xdr:col>
          <xdr:colOff>9525</xdr:colOff>
          <xdr:row>655389</xdr:row>
          <xdr:rowOff>28575</xdr:rowOff>
        </xdr:to>
        <xdr:sp>
          <xdr:nvSpPr>
            <xdr:cNvPr id="1247" name="Check Box 222" hidden="1">
              <a:extLst>
                <a:ext uri="{63B3BB69-23CF-44E3-9099-C40C66FF867C}">
                  <a14:compatExt spid="_x0000_s1247"/>
                </a:ext>
              </a:extLst>
            </xdr:cNvPr>
            <xdr:cNvSpPr/>
          </xdr:nvSpPr>
          <xdr:spPr>
            <a:xfrm>
              <a:off x="5486400"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655388</xdr:row>
          <xdr:rowOff>0</xdr:rowOff>
        </xdr:from>
        <xdr:to>
          <xdr:col>40</xdr:col>
          <xdr:colOff>76200</xdr:colOff>
          <xdr:row>655389</xdr:row>
          <xdr:rowOff>28575</xdr:rowOff>
        </xdr:to>
        <xdr:sp>
          <xdr:nvSpPr>
            <xdr:cNvPr id="1248" name="Check Box 223" hidden="1">
              <a:extLst>
                <a:ext uri="{63B3BB69-23CF-44E3-9099-C40C66FF867C}">
                  <a14:compatExt spid="_x0000_s1248"/>
                </a:ext>
              </a:extLst>
            </xdr:cNvPr>
            <xdr:cNvSpPr/>
          </xdr:nvSpPr>
          <xdr:spPr>
            <a:xfrm>
              <a:off x="5838825" y="118609270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720924</xdr:row>
          <xdr:rowOff>0</xdr:rowOff>
        </xdr:from>
        <xdr:to>
          <xdr:col>8</xdr:col>
          <xdr:colOff>0</xdr:colOff>
          <xdr:row>720925</xdr:row>
          <xdr:rowOff>28575</xdr:rowOff>
        </xdr:to>
        <xdr:sp>
          <xdr:nvSpPr>
            <xdr:cNvPr id="1249" name="Check Box 224" hidden="1">
              <a:extLst>
                <a:ext uri="{63B3BB69-23CF-44E3-9099-C40C66FF867C}">
                  <a14:compatExt spid="_x0000_s1249"/>
                </a:ext>
              </a:extLst>
            </xdr:cNvPr>
            <xdr:cNvSpPr/>
          </xdr:nvSpPr>
          <xdr:spPr>
            <a:xfrm>
              <a:off x="914400"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720924</xdr:row>
          <xdr:rowOff>0</xdr:rowOff>
        </xdr:from>
        <xdr:to>
          <xdr:col>10</xdr:col>
          <xdr:colOff>57150</xdr:colOff>
          <xdr:row>720925</xdr:row>
          <xdr:rowOff>28575</xdr:rowOff>
        </xdr:to>
        <xdr:sp>
          <xdr:nvSpPr>
            <xdr:cNvPr id="1250" name="Check Box 225" hidden="1">
              <a:extLst>
                <a:ext uri="{63B3BB69-23CF-44E3-9099-C40C66FF867C}">
                  <a14:compatExt spid="_x0000_s1250"/>
                </a:ext>
              </a:extLst>
            </xdr:cNvPr>
            <xdr:cNvSpPr/>
          </xdr:nvSpPr>
          <xdr:spPr>
            <a:xfrm>
              <a:off x="1276350"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720924</xdr:row>
          <xdr:rowOff>0</xdr:rowOff>
        </xdr:from>
        <xdr:to>
          <xdr:col>13</xdr:col>
          <xdr:colOff>0</xdr:colOff>
          <xdr:row>720925</xdr:row>
          <xdr:rowOff>28575</xdr:rowOff>
        </xdr:to>
        <xdr:sp>
          <xdr:nvSpPr>
            <xdr:cNvPr id="1251" name="Check Box 226" hidden="1">
              <a:extLst>
                <a:ext uri="{63B3BB69-23CF-44E3-9099-C40C66FF867C}">
                  <a14:compatExt spid="_x0000_s1251"/>
                </a:ext>
              </a:extLst>
            </xdr:cNvPr>
            <xdr:cNvSpPr/>
          </xdr:nvSpPr>
          <xdr:spPr>
            <a:xfrm>
              <a:off x="1676400"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720924</xdr:row>
          <xdr:rowOff>0</xdr:rowOff>
        </xdr:from>
        <xdr:to>
          <xdr:col>15</xdr:col>
          <xdr:colOff>57150</xdr:colOff>
          <xdr:row>720925</xdr:row>
          <xdr:rowOff>28575</xdr:rowOff>
        </xdr:to>
        <xdr:sp>
          <xdr:nvSpPr>
            <xdr:cNvPr id="1252" name="Check Box 227" hidden="1">
              <a:extLst>
                <a:ext uri="{63B3BB69-23CF-44E3-9099-C40C66FF867C}">
                  <a14:compatExt spid="_x0000_s1252"/>
                </a:ext>
              </a:extLst>
            </xdr:cNvPr>
            <xdr:cNvSpPr/>
          </xdr:nvSpPr>
          <xdr:spPr>
            <a:xfrm>
              <a:off x="2038350"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720925</xdr:row>
          <xdr:rowOff>0</xdr:rowOff>
        </xdr:from>
        <xdr:to>
          <xdr:col>36</xdr:col>
          <xdr:colOff>38100</xdr:colOff>
          <xdr:row>720926</xdr:row>
          <xdr:rowOff>28575</xdr:rowOff>
        </xdr:to>
        <xdr:sp>
          <xdr:nvSpPr>
            <xdr:cNvPr id="1253" name="Check Box 228" hidden="1">
              <a:extLst>
                <a:ext uri="{63B3BB69-23CF-44E3-9099-C40C66FF867C}">
                  <a14:compatExt spid="_x0000_s1253"/>
                </a:ext>
              </a:extLst>
            </xdr:cNvPr>
            <xdr:cNvSpPr/>
          </xdr:nvSpPr>
          <xdr:spPr>
            <a:xfrm>
              <a:off x="5219700" y="1304698285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720925</xdr:row>
          <xdr:rowOff>0</xdr:rowOff>
        </xdr:from>
        <xdr:to>
          <xdr:col>39</xdr:col>
          <xdr:colOff>38100</xdr:colOff>
          <xdr:row>720926</xdr:row>
          <xdr:rowOff>28575</xdr:rowOff>
        </xdr:to>
        <xdr:sp>
          <xdr:nvSpPr>
            <xdr:cNvPr id="1254" name="Check Box 229" hidden="1">
              <a:extLst>
                <a:ext uri="{63B3BB69-23CF-44E3-9099-C40C66FF867C}">
                  <a14:compatExt spid="_x0000_s1254"/>
                </a:ext>
              </a:extLst>
            </xdr:cNvPr>
            <xdr:cNvSpPr/>
          </xdr:nvSpPr>
          <xdr:spPr>
            <a:xfrm>
              <a:off x="5657850" y="1304698285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720924</xdr:row>
          <xdr:rowOff>0</xdr:rowOff>
        </xdr:from>
        <xdr:to>
          <xdr:col>18</xdr:col>
          <xdr:colOff>0</xdr:colOff>
          <xdr:row>720925</xdr:row>
          <xdr:rowOff>28575</xdr:rowOff>
        </xdr:to>
        <xdr:sp>
          <xdr:nvSpPr>
            <xdr:cNvPr id="1255" name="Check Box 230" hidden="1">
              <a:extLst>
                <a:ext uri="{63B3BB69-23CF-44E3-9099-C40C66FF867C}">
                  <a14:compatExt spid="_x0000_s1255"/>
                </a:ext>
              </a:extLst>
            </xdr:cNvPr>
            <xdr:cNvSpPr/>
          </xdr:nvSpPr>
          <xdr:spPr>
            <a:xfrm>
              <a:off x="2438400"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720924</xdr:row>
          <xdr:rowOff>0</xdr:rowOff>
        </xdr:from>
        <xdr:to>
          <xdr:col>20</xdr:col>
          <xdr:colOff>57150</xdr:colOff>
          <xdr:row>720925</xdr:row>
          <xdr:rowOff>28575</xdr:rowOff>
        </xdr:to>
        <xdr:sp>
          <xdr:nvSpPr>
            <xdr:cNvPr id="1256" name="Check Box 231" hidden="1">
              <a:extLst>
                <a:ext uri="{63B3BB69-23CF-44E3-9099-C40C66FF867C}">
                  <a14:compatExt spid="_x0000_s1256"/>
                </a:ext>
              </a:extLst>
            </xdr:cNvPr>
            <xdr:cNvSpPr/>
          </xdr:nvSpPr>
          <xdr:spPr>
            <a:xfrm>
              <a:off x="2800350"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720924</xdr:row>
          <xdr:rowOff>0</xdr:rowOff>
        </xdr:from>
        <xdr:to>
          <xdr:col>23</xdr:col>
          <xdr:colOff>0</xdr:colOff>
          <xdr:row>720925</xdr:row>
          <xdr:rowOff>28575</xdr:rowOff>
        </xdr:to>
        <xdr:sp>
          <xdr:nvSpPr>
            <xdr:cNvPr id="1257" name="Check Box 232" hidden="1">
              <a:extLst>
                <a:ext uri="{63B3BB69-23CF-44E3-9099-C40C66FF867C}">
                  <a14:compatExt spid="_x0000_s1257"/>
                </a:ext>
              </a:extLst>
            </xdr:cNvPr>
            <xdr:cNvSpPr/>
          </xdr:nvSpPr>
          <xdr:spPr>
            <a:xfrm>
              <a:off x="3200400"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720924</xdr:row>
          <xdr:rowOff>0</xdr:rowOff>
        </xdr:from>
        <xdr:to>
          <xdr:col>25</xdr:col>
          <xdr:colOff>57150</xdr:colOff>
          <xdr:row>720925</xdr:row>
          <xdr:rowOff>28575</xdr:rowOff>
        </xdr:to>
        <xdr:sp>
          <xdr:nvSpPr>
            <xdr:cNvPr id="1258" name="Check Box 233" hidden="1">
              <a:extLst>
                <a:ext uri="{63B3BB69-23CF-44E3-9099-C40C66FF867C}">
                  <a14:compatExt spid="_x0000_s1258"/>
                </a:ext>
              </a:extLst>
            </xdr:cNvPr>
            <xdr:cNvSpPr/>
          </xdr:nvSpPr>
          <xdr:spPr>
            <a:xfrm>
              <a:off x="3562350"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720924</xdr:row>
          <xdr:rowOff>0</xdr:rowOff>
        </xdr:from>
        <xdr:to>
          <xdr:col>28</xdr:col>
          <xdr:colOff>0</xdr:colOff>
          <xdr:row>720925</xdr:row>
          <xdr:rowOff>28575</xdr:rowOff>
        </xdr:to>
        <xdr:sp>
          <xdr:nvSpPr>
            <xdr:cNvPr id="1259" name="Check Box 234" hidden="1">
              <a:extLst>
                <a:ext uri="{63B3BB69-23CF-44E3-9099-C40C66FF867C}">
                  <a14:compatExt spid="_x0000_s1259"/>
                </a:ext>
              </a:extLst>
            </xdr:cNvPr>
            <xdr:cNvSpPr/>
          </xdr:nvSpPr>
          <xdr:spPr>
            <a:xfrm>
              <a:off x="3962400"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720924</xdr:row>
          <xdr:rowOff>0</xdr:rowOff>
        </xdr:from>
        <xdr:to>
          <xdr:col>30</xdr:col>
          <xdr:colOff>57150</xdr:colOff>
          <xdr:row>720925</xdr:row>
          <xdr:rowOff>28575</xdr:rowOff>
        </xdr:to>
        <xdr:sp>
          <xdr:nvSpPr>
            <xdr:cNvPr id="1260" name="Check Box 235" hidden="1">
              <a:extLst>
                <a:ext uri="{63B3BB69-23CF-44E3-9099-C40C66FF867C}">
                  <a14:compatExt spid="_x0000_s1260"/>
                </a:ext>
              </a:extLst>
            </xdr:cNvPr>
            <xdr:cNvSpPr/>
          </xdr:nvSpPr>
          <xdr:spPr>
            <a:xfrm>
              <a:off x="4324350"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720924</xdr:row>
          <xdr:rowOff>0</xdr:rowOff>
        </xdr:from>
        <xdr:to>
          <xdr:col>33</xdr:col>
          <xdr:colOff>0</xdr:colOff>
          <xdr:row>720925</xdr:row>
          <xdr:rowOff>28575</xdr:rowOff>
        </xdr:to>
        <xdr:sp>
          <xdr:nvSpPr>
            <xdr:cNvPr id="1261" name="Check Box 236" hidden="1">
              <a:extLst>
                <a:ext uri="{63B3BB69-23CF-44E3-9099-C40C66FF867C}">
                  <a14:compatExt spid="_x0000_s1261"/>
                </a:ext>
              </a:extLst>
            </xdr:cNvPr>
            <xdr:cNvSpPr/>
          </xdr:nvSpPr>
          <xdr:spPr>
            <a:xfrm>
              <a:off x="4724400"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720924</xdr:row>
          <xdr:rowOff>0</xdr:rowOff>
        </xdr:from>
        <xdr:to>
          <xdr:col>35</xdr:col>
          <xdr:colOff>57150</xdr:colOff>
          <xdr:row>720925</xdr:row>
          <xdr:rowOff>28575</xdr:rowOff>
        </xdr:to>
        <xdr:sp>
          <xdr:nvSpPr>
            <xdr:cNvPr id="1262" name="Check Box 237" hidden="1">
              <a:extLst>
                <a:ext uri="{63B3BB69-23CF-44E3-9099-C40C66FF867C}">
                  <a14:compatExt spid="_x0000_s1262"/>
                </a:ext>
              </a:extLst>
            </xdr:cNvPr>
            <xdr:cNvSpPr/>
          </xdr:nvSpPr>
          <xdr:spPr>
            <a:xfrm>
              <a:off x="5086350"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720924</xdr:row>
          <xdr:rowOff>0</xdr:rowOff>
        </xdr:from>
        <xdr:to>
          <xdr:col>38</xdr:col>
          <xdr:colOff>9525</xdr:colOff>
          <xdr:row>720925</xdr:row>
          <xdr:rowOff>28575</xdr:rowOff>
        </xdr:to>
        <xdr:sp>
          <xdr:nvSpPr>
            <xdr:cNvPr id="1263" name="Check Box 238" hidden="1">
              <a:extLst>
                <a:ext uri="{63B3BB69-23CF-44E3-9099-C40C66FF867C}">
                  <a14:compatExt spid="_x0000_s1263"/>
                </a:ext>
              </a:extLst>
            </xdr:cNvPr>
            <xdr:cNvSpPr/>
          </xdr:nvSpPr>
          <xdr:spPr>
            <a:xfrm>
              <a:off x="5486400"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720924</xdr:row>
          <xdr:rowOff>0</xdr:rowOff>
        </xdr:from>
        <xdr:to>
          <xdr:col>40</xdr:col>
          <xdr:colOff>76200</xdr:colOff>
          <xdr:row>720925</xdr:row>
          <xdr:rowOff>28575</xdr:rowOff>
        </xdr:to>
        <xdr:sp>
          <xdr:nvSpPr>
            <xdr:cNvPr id="1264" name="Check Box 239" hidden="1">
              <a:extLst>
                <a:ext uri="{63B3BB69-23CF-44E3-9099-C40C66FF867C}">
                  <a14:compatExt spid="_x0000_s1264"/>
                </a:ext>
              </a:extLst>
            </xdr:cNvPr>
            <xdr:cNvSpPr/>
          </xdr:nvSpPr>
          <xdr:spPr>
            <a:xfrm>
              <a:off x="5838825" y="1304696476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786460</xdr:row>
          <xdr:rowOff>0</xdr:rowOff>
        </xdr:from>
        <xdr:to>
          <xdr:col>8</xdr:col>
          <xdr:colOff>0</xdr:colOff>
          <xdr:row>786461</xdr:row>
          <xdr:rowOff>28575</xdr:rowOff>
        </xdr:to>
        <xdr:sp>
          <xdr:nvSpPr>
            <xdr:cNvPr id="1265" name="Check Box 240" hidden="1">
              <a:extLst>
                <a:ext uri="{63B3BB69-23CF-44E3-9099-C40C66FF867C}">
                  <a14:compatExt spid="_x0000_s1265"/>
                </a:ext>
              </a:extLst>
            </xdr:cNvPr>
            <xdr:cNvSpPr/>
          </xdr:nvSpPr>
          <xdr:spPr>
            <a:xfrm>
              <a:off x="914400"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786460</xdr:row>
          <xdr:rowOff>0</xdr:rowOff>
        </xdr:from>
        <xdr:to>
          <xdr:col>10</xdr:col>
          <xdr:colOff>57150</xdr:colOff>
          <xdr:row>786461</xdr:row>
          <xdr:rowOff>28575</xdr:rowOff>
        </xdr:to>
        <xdr:sp>
          <xdr:nvSpPr>
            <xdr:cNvPr id="1266" name="Check Box 241" hidden="1">
              <a:extLst>
                <a:ext uri="{63B3BB69-23CF-44E3-9099-C40C66FF867C}">
                  <a14:compatExt spid="_x0000_s1266"/>
                </a:ext>
              </a:extLst>
            </xdr:cNvPr>
            <xdr:cNvSpPr/>
          </xdr:nvSpPr>
          <xdr:spPr>
            <a:xfrm>
              <a:off x="1276350"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786460</xdr:row>
          <xdr:rowOff>0</xdr:rowOff>
        </xdr:from>
        <xdr:to>
          <xdr:col>13</xdr:col>
          <xdr:colOff>0</xdr:colOff>
          <xdr:row>786461</xdr:row>
          <xdr:rowOff>28575</xdr:rowOff>
        </xdr:to>
        <xdr:sp>
          <xdr:nvSpPr>
            <xdr:cNvPr id="1267" name="Check Box 242" hidden="1">
              <a:extLst>
                <a:ext uri="{63B3BB69-23CF-44E3-9099-C40C66FF867C}">
                  <a14:compatExt spid="_x0000_s1267"/>
                </a:ext>
              </a:extLst>
            </xdr:cNvPr>
            <xdr:cNvSpPr/>
          </xdr:nvSpPr>
          <xdr:spPr>
            <a:xfrm>
              <a:off x="1676400"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786460</xdr:row>
          <xdr:rowOff>0</xdr:rowOff>
        </xdr:from>
        <xdr:to>
          <xdr:col>15</xdr:col>
          <xdr:colOff>57150</xdr:colOff>
          <xdr:row>786461</xdr:row>
          <xdr:rowOff>28575</xdr:rowOff>
        </xdr:to>
        <xdr:sp>
          <xdr:nvSpPr>
            <xdr:cNvPr id="1268" name="Check Box 243" hidden="1">
              <a:extLst>
                <a:ext uri="{63B3BB69-23CF-44E3-9099-C40C66FF867C}">
                  <a14:compatExt spid="_x0000_s1268"/>
                </a:ext>
              </a:extLst>
            </xdr:cNvPr>
            <xdr:cNvSpPr/>
          </xdr:nvSpPr>
          <xdr:spPr>
            <a:xfrm>
              <a:off x="2038350"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786461</xdr:row>
          <xdr:rowOff>0</xdr:rowOff>
        </xdr:from>
        <xdr:to>
          <xdr:col>36</xdr:col>
          <xdr:colOff>38100</xdr:colOff>
          <xdr:row>786462</xdr:row>
          <xdr:rowOff>28575</xdr:rowOff>
        </xdr:to>
        <xdr:sp>
          <xdr:nvSpPr>
            <xdr:cNvPr id="1269" name="Check Box 244" hidden="1">
              <a:extLst>
                <a:ext uri="{63B3BB69-23CF-44E3-9099-C40C66FF867C}">
                  <a14:compatExt spid="_x0000_s1269"/>
                </a:ext>
              </a:extLst>
            </xdr:cNvPr>
            <xdr:cNvSpPr/>
          </xdr:nvSpPr>
          <xdr:spPr>
            <a:xfrm>
              <a:off x="5219700" y="1423302061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786461</xdr:row>
          <xdr:rowOff>0</xdr:rowOff>
        </xdr:from>
        <xdr:to>
          <xdr:col>39</xdr:col>
          <xdr:colOff>38100</xdr:colOff>
          <xdr:row>786462</xdr:row>
          <xdr:rowOff>28575</xdr:rowOff>
        </xdr:to>
        <xdr:sp>
          <xdr:nvSpPr>
            <xdr:cNvPr id="1270" name="Check Box 245" hidden="1">
              <a:extLst>
                <a:ext uri="{63B3BB69-23CF-44E3-9099-C40C66FF867C}">
                  <a14:compatExt spid="_x0000_s1270"/>
                </a:ext>
              </a:extLst>
            </xdr:cNvPr>
            <xdr:cNvSpPr/>
          </xdr:nvSpPr>
          <xdr:spPr>
            <a:xfrm>
              <a:off x="5657850" y="1423302061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786460</xdr:row>
          <xdr:rowOff>0</xdr:rowOff>
        </xdr:from>
        <xdr:to>
          <xdr:col>18</xdr:col>
          <xdr:colOff>0</xdr:colOff>
          <xdr:row>786461</xdr:row>
          <xdr:rowOff>28575</xdr:rowOff>
        </xdr:to>
        <xdr:sp>
          <xdr:nvSpPr>
            <xdr:cNvPr id="1271" name="Check Box 246" hidden="1">
              <a:extLst>
                <a:ext uri="{63B3BB69-23CF-44E3-9099-C40C66FF867C}">
                  <a14:compatExt spid="_x0000_s1271"/>
                </a:ext>
              </a:extLst>
            </xdr:cNvPr>
            <xdr:cNvSpPr/>
          </xdr:nvSpPr>
          <xdr:spPr>
            <a:xfrm>
              <a:off x="2438400"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786460</xdr:row>
          <xdr:rowOff>0</xdr:rowOff>
        </xdr:from>
        <xdr:to>
          <xdr:col>20</xdr:col>
          <xdr:colOff>57150</xdr:colOff>
          <xdr:row>786461</xdr:row>
          <xdr:rowOff>28575</xdr:rowOff>
        </xdr:to>
        <xdr:sp>
          <xdr:nvSpPr>
            <xdr:cNvPr id="1272" name="Check Box 247" hidden="1">
              <a:extLst>
                <a:ext uri="{63B3BB69-23CF-44E3-9099-C40C66FF867C}">
                  <a14:compatExt spid="_x0000_s1272"/>
                </a:ext>
              </a:extLst>
            </xdr:cNvPr>
            <xdr:cNvSpPr/>
          </xdr:nvSpPr>
          <xdr:spPr>
            <a:xfrm>
              <a:off x="2800350"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786460</xdr:row>
          <xdr:rowOff>0</xdr:rowOff>
        </xdr:from>
        <xdr:to>
          <xdr:col>23</xdr:col>
          <xdr:colOff>0</xdr:colOff>
          <xdr:row>786461</xdr:row>
          <xdr:rowOff>28575</xdr:rowOff>
        </xdr:to>
        <xdr:sp>
          <xdr:nvSpPr>
            <xdr:cNvPr id="1273" name="Check Box 248" hidden="1">
              <a:extLst>
                <a:ext uri="{63B3BB69-23CF-44E3-9099-C40C66FF867C}">
                  <a14:compatExt spid="_x0000_s1273"/>
                </a:ext>
              </a:extLst>
            </xdr:cNvPr>
            <xdr:cNvSpPr/>
          </xdr:nvSpPr>
          <xdr:spPr>
            <a:xfrm>
              <a:off x="3200400"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786460</xdr:row>
          <xdr:rowOff>0</xdr:rowOff>
        </xdr:from>
        <xdr:to>
          <xdr:col>25</xdr:col>
          <xdr:colOff>57150</xdr:colOff>
          <xdr:row>786461</xdr:row>
          <xdr:rowOff>28575</xdr:rowOff>
        </xdr:to>
        <xdr:sp>
          <xdr:nvSpPr>
            <xdr:cNvPr id="1274" name="Check Box 249" hidden="1">
              <a:extLst>
                <a:ext uri="{63B3BB69-23CF-44E3-9099-C40C66FF867C}">
                  <a14:compatExt spid="_x0000_s1274"/>
                </a:ext>
              </a:extLst>
            </xdr:cNvPr>
            <xdr:cNvSpPr/>
          </xdr:nvSpPr>
          <xdr:spPr>
            <a:xfrm>
              <a:off x="3562350"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786460</xdr:row>
          <xdr:rowOff>0</xdr:rowOff>
        </xdr:from>
        <xdr:to>
          <xdr:col>28</xdr:col>
          <xdr:colOff>0</xdr:colOff>
          <xdr:row>786461</xdr:row>
          <xdr:rowOff>28575</xdr:rowOff>
        </xdr:to>
        <xdr:sp>
          <xdr:nvSpPr>
            <xdr:cNvPr id="1275" name="Check Box 250" hidden="1">
              <a:extLst>
                <a:ext uri="{63B3BB69-23CF-44E3-9099-C40C66FF867C}">
                  <a14:compatExt spid="_x0000_s1275"/>
                </a:ext>
              </a:extLst>
            </xdr:cNvPr>
            <xdr:cNvSpPr/>
          </xdr:nvSpPr>
          <xdr:spPr>
            <a:xfrm>
              <a:off x="3962400"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786460</xdr:row>
          <xdr:rowOff>0</xdr:rowOff>
        </xdr:from>
        <xdr:to>
          <xdr:col>30</xdr:col>
          <xdr:colOff>57150</xdr:colOff>
          <xdr:row>786461</xdr:row>
          <xdr:rowOff>28575</xdr:rowOff>
        </xdr:to>
        <xdr:sp>
          <xdr:nvSpPr>
            <xdr:cNvPr id="1276" name="Check Box 251" hidden="1">
              <a:extLst>
                <a:ext uri="{63B3BB69-23CF-44E3-9099-C40C66FF867C}">
                  <a14:compatExt spid="_x0000_s1276"/>
                </a:ext>
              </a:extLst>
            </xdr:cNvPr>
            <xdr:cNvSpPr/>
          </xdr:nvSpPr>
          <xdr:spPr>
            <a:xfrm>
              <a:off x="4324350"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786460</xdr:row>
          <xdr:rowOff>0</xdr:rowOff>
        </xdr:from>
        <xdr:to>
          <xdr:col>33</xdr:col>
          <xdr:colOff>0</xdr:colOff>
          <xdr:row>786461</xdr:row>
          <xdr:rowOff>28575</xdr:rowOff>
        </xdr:to>
        <xdr:sp>
          <xdr:nvSpPr>
            <xdr:cNvPr id="1277" name="Check Box 252" hidden="1">
              <a:extLst>
                <a:ext uri="{63B3BB69-23CF-44E3-9099-C40C66FF867C}">
                  <a14:compatExt spid="_x0000_s1277"/>
                </a:ext>
              </a:extLst>
            </xdr:cNvPr>
            <xdr:cNvSpPr/>
          </xdr:nvSpPr>
          <xdr:spPr>
            <a:xfrm>
              <a:off x="4724400"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786460</xdr:row>
          <xdr:rowOff>0</xdr:rowOff>
        </xdr:from>
        <xdr:to>
          <xdr:col>35</xdr:col>
          <xdr:colOff>57150</xdr:colOff>
          <xdr:row>786461</xdr:row>
          <xdr:rowOff>28575</xdr:rowOff>
        </xdr:to>
        <xdr:sp>
          <xdr:nvSpPr>
            <xdr:cNvPr id="1278" name="Check Box 253" hidden="1">
              <a:extLst>
                <a:ext uri="{63B3BB69-23CF-44E3-9099-C40C66FF867C}">
                  <a14:compatExt spid="_x0000_s1278"/>
                </a:ext>
              </a:extLst>
            </xdr:cNvPr>
            <xdr:cNvSpPr/>
          </xdr:nvSpPr>
          <xdr:spPr>
            <a:xfrm>
              <a:off x="5086350"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786460</xdr:row>
          <xdr:rowOff>0</xdr:rowOff>
        </xdr:from>
        <xdr:to>
          <xdr:col>38</xdr:col>
          <xdr:colOff>9525</xdr:colOff>
          <xdr:row>786461</xdr:row>
          <xdr:rowOff>28575</xdr:rowOff>
        </xdr:to>
        <xdr:sp>
          <xdr:nvSpPr>
            <xdr:cNvPr id="1279" name="Check Box 254" hidden="1">
              <a:extLst>
                <a:ext uri="{63B3BB69-23CF-44E3-9099-C40C66FF867C}">
                  <a14:compatExt spid="_x0000_s1279"/>
                </a:ext>
              </a:extLst>
            </xdr:cNvPr>
            <xdr:cNvSpPr/>
          </xdr:nvSpPr>
          <xdr:spPr>
            <a:xfrm>
              <a:off x="5486400"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786460</xdr:row>
          <xdr:rowOff>0</xdr:rowOff>
        </xdr:from>
        <xdr:to>
          <xdr:col>40</xdr:col>
          <xdr:colOff>76200</xdr:colOff>
          <xdr:row>786461</xdr:row>
          <xdr:rowOff>28575</xdr:rowOff>
        </xdr:to>
        <xdr:sp>
          <xdr:nvSpPr>
            <xdr:cNvPr id="1280" name="Check Box 255" hidden="1">
              <a:extLst>
                <a:ext uri="{63B3BB69-23CF-44E3-9099-C40C66FF867C}">
                  <a14:compatExt spid="_x0000_s1280"/>
                </a:ext>
              </a:extLst>
            </xdr:cNvPr>
            <xdr:cNvSpPr/>
          </xdr:nvSpPr>
          <xdr:spPr>
            <a:xfrm>
              <a:off x="5838825" y="1423300252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851996</xdr:row>
          <xdr:rowOff>0</xdr:rowOff>
        </xdr:from>
        <xdr:to>
          <xdr:col>8</xdr:col>
          <xdr:colOff>0</xdr:colOff>
          <xdr:row>851997</xdr:row>
          <xdr:rowOff>28575</xdr:rowOff>
        </xdr:to>
        <xdr:sp>
          <xdr:nvSpPr>
            <xdr:cNvPr id="1281" name="Check Box 256" hidden="1">
              <a:extLst>
                <a:ext uri="{63B3BB69-23CF-44E3-9099-C40C66FF867C}">
                  <a14:compatExt spid="_x0000_s1281"/>
                </a:ext>
              </a:extLst>
            </xdr:cNvPr>
            <xdr:cNvSpPr/>
          </xdr:nvSpPr>
          <xdr:spPr>
            <a:xfrm>
              <a:off x="914400"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851996</xdr:row>
          <xdr:rowOff>0</xdr:rowOff>
        </xdr:from>
        <xdr:to>
          <xdr:col>10</xdr:col>
          <xdr:colOff>57150</xdr:colOff>
          <xdr:row>851997</xdr:row>
          <xdr:rowOff>28575</xdr:rowOff>
        </xdr:to>
        <xdr:sp>
          <xdr:nvSpPr>
            <xdr:cNvPr id="1282" name="Check Box 257" hidden="1">
              <a:extLst>
                <a:ext uri="{63B3BB69-23CF-44E3-9099-C40C66FF867C}">
                  <a14:compatExt spid="_x0000_s1282"/>
                </a:ext>
              </a:extLst>
            </xdr:cNvPr>
            <xdr:cNvSpPr/>
          </xdr:nvSpPr>
          <xdr:spPr>
            <a:xfrm>
              <a:off x="1276350"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851996</xdr:row>
          <xdr:rowOff>0</xdr:rowOff>
        </xdr:from>
        <xdr:to>
          <xdr:col>13</xdr:col>
          <xdr:colOff>0</xdr:colOff>
          <xdr:row>851997</xdr:row>
          <xdr:rowOff>28575</xdr:rowOff>
        </xdr:to>
        <xdr:sp>
          <xdr:nvSpPr>
            <xdr:cNvPr id="1283" name="Check Box 258" hidden="1">
              <a:extLst>
                <a:ext uri="{63B3BB69-23CF-44E3-9099-C40C66FF867C}">
                  <a14:compatExt spid="_x0000_s1283"/>
                </a:ext>
              </a:extLst>
            </xdr:cNvPr>
            <xdr:cNvSpPr/>
          </xdr:nvSpPr>
          <xdr:spPr>
            <a:xfrm>
              <a:off x="1676400"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851996</xdr:row>
          <xdr:rowOff>0</xdr:rowOff>
        </xdr:from>
        <xdr:to>
          <xdr:col>15</xdr:col>
          <xdr:colOff>57150</xdr:colOff>
          <xdr:row>851997</xdr:row>
          <xdr:rowOff>28575</xdr:rowOff>
        </xdr:to>
        <xdr:sp>
          <xdr:nvSpPr>
            <xdr:cNvPr id="1284" name="Check Box 259" hidden="1">
              <a:extLst>
                <a:ext uri="{63B3BB69-23CF-44E3-9099-C40C66FF867C}">
                  <a14:compatExt spid="_x0000_s1284"/>
                </a:ext>
              </a:extLst>
            </xdr:cNvPr>
            <xdr:cNvSpPr/>
          </xdr:nvSpPr>
          <xdr:spPr>
            <a:xfrm>
              <a:off x="2038350"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851997</xdr:row>
          <xdr:rowOff>0</xdr:rowOff>
        </xdr:from>
        <xdr:to>
          <xdr:col>36</xdr:col>
          <xdr:colOff>38100</xdr:colOff>
          <xdr:row>851998</xdr:row>
          <xdr:rowOff>28575</xdr:rowOff>
        </xdr:to>
        <xdr:sp>
          <xdr:nvSpPr>
            <xdr:cNvPr id="1285" name="Check Box 260" hidden="1">
              <a:extLst>
                <a:ext uri="{63B3BB69-23CF-44E3-9099-C40C66FF867C}">
                  <a14:compatExt spid="_x0000_s1285"/>
                </a:ext>
              </a:extLst>
            </xdr:cNvPr>
            <xdr:cNvSpPr/>
          </xdr:nvSpPr>
          <xdr:spPr>
            <a:xfrm>
              <a:off x="5219700" y="1541905837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851997</xdr:row>
          <xdr:rowOff>0</xdr:rowOff>
        </xdr:from>
        <xdr:to>
          <xdr:col>39</xdr:col>
          <xdr:colOff>38100</xdr:colOff>
          <xdr:row>851998</xdr:row>
          <xdr:rowOff>28575</xdr:rowOff>
        </xdr:to>
        <xdr:sp>
          <xdr:nvSpPr>
            <xdr:cNvPr id="1286" name="Check Box 261" hidden="1">
              <a:extLst>
                <a:ext uri="{63B3BB69-23CF-44E3-9099-C40C66FF867C}">
                  <a14:compatExt spid="_x0000_s1286"/>
                </a:ext>
              </a:extLst>
            </xdr:cNvPr>
            <xdr:cNvSpPr/>
          </xdr:nvSpPr>
          <xdr:spPr>
            <a:xfrm>
              <a:off x="5657850" y="1541905837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851996</xdr:row>
          <xdr:rowOff>0</xdr:rowOff>
        </xdr:from>
        <xdr:to>
          <xdr:col>18</xdr:col>
          <xdr:colOff>0</xdr:colOff>
          <xdr:row>851997</xdr:row>
          <xdr:rowOff>28575</xdr:rowOff>
        </xdr:to>
        <xdr:sp>
          <xdr:nvSpPr>
            <xdr:cNvPr id="1287" name="Check Box 262" hidden="1">
              <a:extLst>
                <a:ext uri="{63B3BB69-23CF-44E3-9099-C40C66FF867C}">
                  <a14:compatExt spid="_x0000_s1287"/>
                </a:ext>
              </a:extLst>
            </xdr:cNvPr>
            <xdr:cNvSpPr/>
          </xdr:nvSpPr>
          <xdr:spPr>
            <a:xfrm>
              <a:off x="2438400"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851996</xdr:row>
          <xdr:rowOff>0</xdr:rowOff>
        </xdr:from>
        <xdr:to>
          <xdr:col>20</xdr:col>
          <xdr:colOff>57150</xdr:colOff>
          <xdr:row>851997</xdr:row>
          <xdr:rowOff>28575</xdr:rowOff>
        </xdr:to>
        <xdr:sp>
          <xdr:nvSpPr>
            <xdr:cNvPr id="1288" name="Check Box 263" hidden="1">
              <a:extLst>
                <a:ext uri="{63B3BB69-23CF-44E3-9099-C40C66FF867C}">
                  <a14:compatExt spid="_x0000_s1288"/>
                </a:ext>
              </a:extLst>
            </xdr:cNvPr>
            <xdr:cNvSpPr/>
          </xdr:nvSpPr>
          <xdr:spPr>
            <a:xfrm>
              <a:off x="2800350"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851996</xdr:row>
          <xdr:rowOff>0</xdr:rowOff>
        </xdr:from>
        <xdr:to>
          <xdr:col>23</xdr:col>
          <xdr:colOff>0</xdr:colOff>
          <xdr:row>851997</xdr:row>
          <xdr:rowOff>28575</xdr:rowOff>
        </xdr:to>
        <xdr:sp>
          <xdr:nvSpPr>
            <xdr:cNvPr id="1289" name="Check Box 264" hidden="1">
              <a:extLst>
                <a:ext uri="{63B3BB69-23CF-44E3-9099-C40C66FF867C}">
                  <a14:compatExt spid="_x0000_s1289"/>
                </a:ext>
              </a:extLst>
            </xdr:cNvPr>
            <xdr:cNvSpPr/>
          </xdr:nvSpPr>
          <xdr:spPr>
            <a:xfrm>
              <a:off x="3200400"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851996</xdr:row>
          <xdr:rowOff>0</xdr:rowOff>
        </xdr:from>
        <xdr:to>
          <xdr:col>25</xdr:col>
          <xdr:colOff>57150</xdr:colOff>
          <xdr:row>851997</xdr:row>
          <xdr:rowOff>28575</xdr:rowOff>
        </xdr:to>
        <xdr:sp>
          <xdr:nvSpPr>
            <xdr:cNvPr id="1290" name="Check Box 265" hidden="1">
              <a:extLst>
                <a:ext uri="{63B3BB69-23CF-44E3-9099-C40C66FF867C}">
                  <a14:compatExt spid="_x0000_s1290"/>
                </a:ext>
              </a:extLst>
            </xdr:cNvPr>
            <xdr:cNvSpPr/>
          </xdr:nvSpPr>
          <xdr:spPr>
            <a:xfrm>
              <a:off x="3562350"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851996</xdr:row>
          <xdr:rowOff>0</xdr:rowOff>
        </xdr:from>
        <xdr:to>
          <xdr:col>28</xdr:col>
          <xdr:colOff>0</xdr:colOff>
          <xdr:row>851997</xdr:row>
          <xdr:rowOff>28575</xdr:rowOff>
        </xdr:to>
        <xdr:sp>
          <xdr:nvSpPr>
            <xdr:cNvPr id="1291" name="Check Box 266" hidden="1">
              <a:extLst>
                <a:ext uri="{63B3BB69-23CF-44E3-9099-C40C66FF867C}">
                  <a14:compatExt spid="_x0000_s1291"/>
                </a:ext>
              </a:extLst>
            </xdr:cNvPr>
            <xdr:cNvSpPr/>
          </xdr:nvSpPr>
          <xdr:spPr>
            <a:xfrm>
              <a:off x="3962400"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851996</xdr:row>
          <xdr:rowOff>0</xdr:rowOff>
        </xdr:from>
        <xdr:to>
          <xdr:col>30</xdr:col>
          <xdr:colOff>57150</xdr:colOff>
          <xdr:row>851997</xdr:row>
          <xdr:rowOff>28575</xdr:rowOff>
        </xdr:to>
        <xdr:sp>
          <xdr:nvSpPr>
            <xdr:cNvPr id="1292" name="Check Box 267" hidden="1">
              <a:extLst>
                <a:ext uri="{63B3BB69-23CF-44E3-9099-C40C66FF867C}">
                  <a14:compatExt spid="_x0000_s1292"/>
                </a:ext>
              </a:extLst>
            </xdr:cNvPr>
            <xdr:cNvSpPr/>
          </xdr:nvSpPr>
          <xdr:spPr>
            <a:xfrm>
              <a:off x="4324350"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851996</xdr:row>
          <xdr:rowOff>0</xdr:rowOff>
        </xdr:from>
        <xdr:to>
          <xdr:col>33</xdr:col>
          <xdr:colOff>0</xdr:colOff>
          <xdr:row>851997</xdr:row>
          <xdr:rowOff>28575</xdr:rowOff>
        </xdr:to>
        <xdr:sp>
          <xdr:nvSpPr>
            <xdr:cNvPr id="1293" name="Check Box 268" hidden="1">
              <a:extLst>
                <a:ext uri="{63B3BB69-23CF-44E3-9099-C40C66FF867C}">
                  <a14:compatExt spid="_x0000_s1293"/>
                </a:ext>
              </a:extLst>
            </xdr:cNvPr>
            <xdr:cNvSpPr/>
          </xdr:nvSpPr>
          <xdr:spPr>
            <a:xfrm>
              <a:off x="4724400"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851996</xdr:row>
          <xdr:rowOff>0</xdr:rowOff>
        </xdr:from>
        <xdr:to>
          <xdr:col>35</xdr:col>
          <xdr:colOff>57150</xdr:colOff>
          <xdr:row>851997</xdr:row>
          <xdr:rowOff>28575</xdr:rowOff>
        </xdr:to>
        <xdr:sp>
          <xdr:nvSpPr>
            <xdr:cNvPr id="1294" name="Check Box 269" hidden="1">
              <a:extLst>
                <a:ext uri="{63B3BB69-23CF-44E3-9099-C40C66FF867C}">
                  <a14:compatExt spid="_x0000_s1294"/>
                </a:ext>
              </a:extLst>
            </xdr:cNvPr>
            <xdr:cNvSpPr/>
          </xdr:nvSpPr>
          <xdr:spPr>
            <a:xfrm>
              <a:off x="5086350"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851996</xdr:row>
          <xdr:rowOff>0</xdr:rowOff>
        </xdr:from>
        <xdr:to>
          <xdr:col>38</xdr:col>
          <xdr:colOff>9525</xdr:colOff>
          <xdr:row>851997</xdr:row>
          <xdr:rowOff>28575</xdr:rowOff>
        </xdr:to>
        <xdr:sp>
          <xdr:nvSpPr>
            <xdr:cNvPr id="1295" name="Check Box 270" hidden="1">
              <a:extLst>
                <a:ext uri="{63B3BB69-23CF-44E3-9099-C40C66FF867C}">
                  <a14:compatExt spid="_x0000_s1295"/>
                </a:ext>
              </a:extLst>
            </xdr:cNvPr>
            <xdr:cNvSpPr/>
          </xdr:nvSpPr>
          <xdr:spPr>
            <a:xfrm>
              <a:off x="5486400"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851996</xdr:row>
          <xdr:rowOff>0</xdr:rowOff>
        </xdr:from>
        <xdr:to>
          <xdr:col>40</xdr:col>
          <xdr:colOff>76200</xdr:colOff>
          <xdr:row>851997</xdr:row>
          <xdr:rowOff>28575</xdr:rowOff>
        </xdr:to>
        <xdr:sp>
          <xdr:nvSpPr>
            <xdr:cNvPr id="1296" name="Check Box 271" hidden="1">
              <a:extLst>
                <a:ext uri="{63B3BB69-23CF-44E3-9099-C40C66FF867C}">
                  <a14:compatExt spid="_x0000_s1296"/>
                </a:ext>
              </a:extLst>
            </xdr:cNvPr>
            <xdr:cNvSpPr/>
          </xdr:nvSpPr>
          <xdr:spPr>
            <a:xfrm>
              <a:off x="5838825" y="1541904028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917532</xdr:row>
          <xdr:rowOff>0</xdr:rowOff>
        </xdr:from>
        <xdr:to>
          <xdr:col>8</xdr:col>
          <xdr:colOff>0</xdr:colOff>
          <xdr:row>917533</xdr:row>
          <xdr:rowOff>28575</xdr:rowOff>
        </xdr:to>
        <xdr:sp>
          <xdr:nvSpPr>
            <xdr:cNvPr id="1297" name="Check Box 272" hidden="1">
              <a:extLst>
                <a:ext uri="{63B3BB69-23CF-44E3-9099-C40C66FF867C}">
                  <a14:compatExt spid="_x0000_s1297"/>
                </a:ext>
              </a:extLst>
            </xdr:cNvPr>
            <xdr:cNvSpPr/>
          </xdr:nvSpPr>
          <xdr:spPr>
            <a:xfrm>
              <a:off x="914400"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917532</xdr:row>
          <xdr:rowOff>0</xdr:rowOff>
        </xdr:from>
        <xdr:to>
          <xdr:col>10</xdr:col>
          <xdr:colOff>57150</xdr:colOff>
          <xdr:row>917533</xdr:row>
          <xdr:rowOff>28575</xdr:rowOff>
        </xdr:to>
        <xdr:sp>
          <xdr:nvSpPr>
            <xdr:cNvPr id="1298" name="Check Box 273" hidden="1">
              <a:extLst>
                <a:ext uri="{63B3BB69-23CF-44E3-9099-C40C66FF867C}">
                  <a14:compatExt spid="_x0000_s1298"/>
                </a:ext>
              </a:extLst>
            </xdr:cNvPr>
            <xdr:cNvSpPr/>
          </xdr:nvSpPr>
          <xdr:spPr>
            <a:xfrm>
              <a:off x="1276350"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917532</xdr:row>
          <xdr:rowOff>0</xdr:rowOff>
        </xdr:from>
        <xdr:to>
          <xdr:col>13</xdr:col>
          <xdr:colOff>0</xdr:colOff>
          <xdr:row>917533</xdr:row>
          <xdr:rowOff>28575</xdr:rowOff>
        </xdr:to>
        <xdr:sp>
          <xdr:nvSpPr>
            <xdr:cNvPr id="1299" name="Check Box 274" hidden="1">
              <a:extLst>
                <a:ext uri="{63B3BB69-23CF-44E3-9099-C40C66FF867C}">
                  <a14:compatExt spid="_x0000_s1299"/>
                </a:ext>
              </a:extLst>
            </xdr:cNvPr>
            <xdr:cNvSpPr/>
          </xdr:nvSpPr>
          <xdr:spPr>
            <a:xfrm>
              <a:off x="1676400"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917532</xdr:row>
          <xdr:rowOff>0</xdr:rowOff>
        </xdr:from>
        <xdr:to>
          <xdr:col>15</xdr:col>
          <xdr:colOff>57150</xdr:colOff>
          <xdr:row>917533</xdr:row>
          <xdr:rowOff>28575</xdr:rowOff>
        </xdr:to>
        <xdr:sp>
          <xdr:nvSpPr>
            <xdr:cNvPr id="1300" name="Check Box 275" hidden="1">
              <a:extLst>
                <a:ext uri="{63B3BB69-23CF-44E3-9099-C40C66FF867C}">
                  <a14:compatExt spid="_x0000_s1300"/>
                </a:ext>
              </a:extLst>
            </xdr:cNvPr>
            <xdr:cNvSpPr/>
          </xdr:nvSpPr>
          <xdr:spPr>
            <a:xfrm>
              <a:off x="2038350"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917533</xdr:row>
          <xdr:rowOff>0</xdr:rowOff>
        </xdr:from>
        <xdr:to>
          <xdr:col>36</xdr:col>
          <xdr:colOff>38100</xdr:colOff>
          <xdr:row>917534</xdr:row>
          <xdr:rowOff>28575</xdr:rowOff>
        </xdr:to>
        <xdr:sp>
          <xdr:nvSpPr>
            <xdr:cNvPr id="1301" name="Check Box 276" hidden="1">
              <a:extLst>
                <a:ext uri="{63B3BB69-23CF-44E3-9099-C40C66FF867C}">
                  <a14:compatExt spid="_x0000_s1301"/>
                </a:ext>
              </a:extLst>
            </xdr:cNvPr>
            <xdr:cNvSpPr/>
          </xdr:nvSpPr>
          <xdr:spPr>
            <a:xfrm>
              <a:off x="5219700" y="1660509613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917533</xdr:row>
          <xdr:rowOff>0</xdr:rowOff>
        </xdr:from>
        <xdr:to>
          <xdr:col>39</xdr:col>
          <xdr:colOff>38100</xdr:colOff>
          <xdr:row>917534</xdr:row>
          <xdr:rowOff>28575</xdr:rowOff>
        </xdr:to>
        <xdr:sp>
          <xdr:nvSpPr>
            <xdr:cNvPr id="1302" name="Check Box 277" hidden="1">
              <a:extLst>
                <a:ext uri="{63B3BB69-23CF-44E3-9099-C40C66FF867C}">
                  <a14:compatExt spid="_x0000_s1302"/>
                </a:ext>
              </a:extLst>
            </xdr:cNvPr>
            <xdr:cNvSpPr/>
          </xdr:nvSpPr>
          <xdr:spPr>
            <a:xfrm>
              <a:off x="5657850" y="1660509613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917532</xdr:row>
          <xdr:rowOff>0</xdr:rowOff>
        </xdr:from>
        <xdr:to>
          <xdr:col>18</xdr:col>
          <xdr:colOff>0</xdr:colOff>
          <xdr:row>917533</xdr:row>
          <xdr:rowOff>28575</xdr:rowOff>
        </xdr:to>
        <xdr:sp>
          <xdr:nvSpPr>
            <xdr:cNvPr id="1303" name="Check Box 278" hidden="1">
              <a:extLst>
                <a:ext uri="{63B3BB69-23CF-44E3-9099-C40C66FF867C}">
                  <a14:compatExt spid="_x0000_s1303"/>
                </a:ext>
              </a:extLst>
            </xdr:cNvPr>
            <xdr:cNvSpPr/>
          </xdr:nvSpPr>
          <xdr:spPr>
            <a:xfrm>
              <a:off x="2438400"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917532</xdr:row>
          <xdr:rowOff>0</xdr:rowOff>
        </xdr:from>
        <xdr:to>
          <xdr:col>20</xdr:col>
          <xdr:colOff>57150</xdr:colOff>
          <xdr:row>917533</xdr:row>
          <xdr:rowOff>28575</xdr:rowOff>
        </xdr:to>
        <xdr:sp>
          <xdr:nvSpPr>
            <xdr:cNvPr id="1304" name="Check Box 279" hidden="1">
              <a:extLst>
                <a:ext uri="{63B3BB69-23CF-44E3-9099-C40C66FF867C}">
                  <a14:compatExt spid="_x0000_s1304"/>
                </a:ext>
              </a:extLst>
            </xdr:cNvPr>
            <xdr:cNvSpPr/>
          </xdr:nvSpPr>
          <xdr:spPr>
            <a:xfrm>
              <a:off x="2800350"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917532</xdr:row>
          <xdr:rowOff>0</xdr:rowOff>
        </xdr:from>
        <xdr:to>
          <xdr:col>23</xdr:col>
          <xdr:colOff>0</xdr:colOff>
          <xdr:row>917533</xdr:row>
          <xdr:rowOff>28575</xdr:rowOff>
        </xdr:to>
        <xdr:sp>
          <xdr:nvSpPr>
            <xdr:cNvPr id="1305" name="Check Box 280" hidden="1">
              <a:extLst>
                <a:ext uri="{63B3BB69-23CF-44E3-9099-C40C66FF867C}">
                  <a14:compatExt spid="_x0000_s1305"/>
                </a:ext>
              </a:extLst>
            </xdr:cNvPr>
            <xdr:cNvSpPr/>
          </xdr:nvSpPr>
          <xdr:spPr>
            <a:xfrm>
              <a:off x="3200400"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917532</xdr:row>
          <xdr:rowOff>0</xdr:rowOff>
        </xdr:from>
        <xdr:to>
          <xdr:col>25</xdr:col>
          <xdr:colOff>57150</xdr:colOff>
          <xdr:row>917533</xdr:row>
          <xdr:rowOff>28575</xdr:rowOff>
        </xdr:to>
        <xdr:sp>
          <xdr:nvSpPr>
            <xdr:cNvPr id="1306" name="Check Box 281" hidden="1">
              <a:extLst>
                <a:ext uri="{63B3BB69-23CF-44E3-9099-C40C66FF867C}">
                  <a14:compatExt spid="_x0000_s1306"/>
                </a:ext>
              </a:extLst>
            </xdr:cNvPr>
            <xdr:cNvSpPr/>
          </xdr:nvSpPr>
          <xdr:spPr>
            <a:xfrm>
              <a:off x="3562350"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917532</xdr:row>
          <xdr:rowOff>0</xdr:rowOff>
        </xdr:from>
        <xdr:to>
          <xdr:col>28</xdr:col>
          <xdr:colOff>0</xdr:colOff>
          <xdr:row>917533</xdr:row>
          <xdr:rowOff>28575</xdr:rowOff>
        </xdr:to>
        <xdr:sp>
          <xdr:nvSpPr>
            <xdr:cNvPr id="1307" name="Check Box 282" hidden="1">
              <a:extLst>
                <a:ext uri="{63B3BB69-23CF-44E3-9099-C40C66FF867C}">
                  <a14:compatExt spid="_x0000_s1307"/>
                </a:ext>
              </a:extLst>
            </xdr:cNvPr>
            <xdr:cNvSpPr/>
          </xdr:nvSpPr>
          <xdr:spPr>
            <a:xfrm>
              <a:off x="3962400"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917532</xdr:row>
          <xdr:rowOff>0</xdr:rowOff>
        </xdr:from>
        <xdr:to>
          <xdr:col>30</xdr:col>
          <xdr:colOff>57150</xdr:colOff>
          <xdr:row>917533</xdr:row>
          <xdr:rowOff>28575</xdr:rowOff>
        </xdr:to>
        <xdr:sp>
          <xdr:nvSpPr>
            <xdr:cNvPr id="1308" name="Check Box 283" hidden="1">
              <a:extLst>
                <a:ext uri="{63B3BB69-23CF-44E3-9099-C40C66FF867C}">
                  <a14:compatExt spid="_x0000_s1308"/>
                </a:ext>
              </a:extLst>
            </xdr:cNvPr>
            <xdr:cNvSpPr/>
          </xdr:nvSpPr>
          <xdr:spPr>
            <a:xfrm>
              <a:off x="4324350"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917532</xdr:row>
          <xdr:rowOff>0</xdr:rowOff>
        </xdr:from>
        <xdr:to>
          <xdr:col>33</xdr:col>
          <xdr:colOff>0</xdr:colOff>
          <xdr:row>917533</xdr:row>
          <xdr:rowOff>28575</xdr:rowOff>
        </xdr:to>
        <xdr:sp>
          <xdr:nvSpPr>
            <xdr:cNvPr id="1309" name="Check Box 284" hidden="1">
              <a:extLst>
                <a:ext uri="{63B3BB69-23CF-44E3-9099-C40C66FF867C}">
                  <a14:compatExt spid="_x0000_s1309"/>
                </a:ext>
              </a:extLst>
            </xdr:cNvPr>
            <xdr:cNvSpPr/>
          </xdr:nvSpPr>
          <xdr:spPr>
            <a:xfrm>
              <a:off x="4724400"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917532</xdr:row>
          <xdr:rowOff>0</xdr:rowOff>
        </xdr:from>
        <xdr:to>
          <xdr:col>35</xdr:col>
          <xdr:colOff>57150</xdr:colOff>
          <xdr:row>917533</xdr:row>
          <xdr:rowOff>28575</xdr:rowOff>
        </xdr:to>
        <xdr:sp>
          <xdr:nvSpPr>
            <xdr:cNvPr id="1310" name="Check Box 285" hidden="1">
              <a:extLst>
                <a:ext uri="{63B3BB69-23CF-44E3-9099-C40C66FF867C}">
                  <a14:compatExt spid="_x0000_s1310"/>
                </a:ext>
              </a:extLst>
            </xdr:cNvPr>
            <xdr:cNvSpPr/>
          </xdr:nvSpPr>
          <xdr:spPr>
            <a:xfrm>
              <a:off x="5086350"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917532</xdr:row>
          <xdr:rowOff>0</xdr:rowOff>
        </xdr:from>
        <xdr:to>
          <xdr:col>38</xdr:col>
          <xdr:colOff>9525</xdr:colOff>
          <xdr:row>917533</xdr:row>
          <xdr:rowOff>28575</xdr:rowOff>
        </xdr:to>
        <xdr:sp>
          <xdr:nvSpPr>
            <xdr:cNvPr id="1311" name="Check Box 286" hidden="1">
              <a:extLst>
                <a:ext uri="{63B3BB69-23CF-44E3-9099-C40C66FF867C}">
                  <a14:compatExt spid="_x0000_s1311"/>
                </a:ext>
              </a:extLst>
            </xdr:cNvPr>
            <xdr:cNvSpPr/>
          </xdr:nvSpPr>
          <xdr:spPr>
            <a:xfrm>
              <a:off x="5486400"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917532</xdr:row>
          <xdr:rowOff>0</xdr:rowOff>
        </xdr:from>
        <xdr:to>
          <xdr:col>40</xdr:col>
          <xdr:colOff>76200</xdr:colOff>
          <xdr:row>917533</xdr:row>
          <xdr:rowOff>28575</xdr:rowOff>
        </xdr:to>
        <xdr:sp>
          <xdr:nvSpPr>
            <xdr:cNvPr id="1312" name="Check Box 287" hidden="1">
              <a:extLst>
                <a:ext uri="{63B3BB69-23CF-44E3-9099-C40C66FF867C}">
                  <a14:compatExt spid="_x0000_s1312"/>
                </a:ext>
              </a:extLst>
            </xdr:cNvPr>
            <xdr:cNvSpPr/>
          </xdr:nvSpPr>
          <xdr:spPr>
            <a:xfrm>
              <a:off x="5838825" y="1660507804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983068</xdr:row>
          <xdr:rowOff>0</xdr:rowOff>
        </xdr:from>
        <xdr:to>
          <xdr:col>8</xdr:col>
          <xdr:colOff>0</xdr:colOff>
          <xdr:row>983069</xdr:row>
          <xdr:rowOff>28575</xdr:rowOff>
        </xdr:to>
        <xdr:sp>
          <xdr:nvSpPr>
            <xdr:cNvPr id="1313" name="Check Box 288" hidden="1">
              <a:extLst>
                <a:ext uri="{63B3BB69-23CF-44E3-9099-C40C66FF867C}">
                  <a14:compatExt spid="_x0000_s1313"/>
                </a:ext>
              </a:extLst>
            </xdr:cNvPr>
            <xdr:cNvSpPr/>
          </xdr:nvSpPr>
          <xdr:spPr>
            <a:xfrm>
              <a:off x="914400"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983068</xdr:row>
          <xdr:rowOff>0</xdr:rowOff>
        </xdr:from>
        <xdr:to>
          <xdr:col>10</xdr:col>
          <xdr:colOff>57150</xdr:colOff>
          <xdr:row>983069</xdr:row>
          <xdr:rowOff>28575</xdr:rowOff>
        </xdr:to>
        <xdr:sp>
          <xdr:nvSpPr>
            <xdr:cNvPr id="1314" name="Check Box 289" hidden="1">
              <a:extLst>
                <a:ext uri="{63B3BB69-23CF-44E3-9099-C40C66FF867C}">
                  <a14:compatExt spid="_x0000_s1314"/>
                </a:ext>
              </a:extLst>
            </xdr:cNvPr>
            <xdr:cNvSpPr/>
          </xdr:nvSpPr>
          <xdr:spPr>
            <a:xfrm>
              <a:off x="1276350"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983068</xdr:row>
          <xdr:rowOff>0</xdr:rowOff>
        </xdr:from>
        <xdr:to>
          <xdr:col>13</xdr:col>
          <xdr:colOff>0</xdr:colOff>
          <xdr:row>983069</xdr:row>
          <xdr:rowOff>28575</xdr:rowOff>
        </xdr:to>
        <xdr:sp>
          <xdr:nvSpPr>
            <xdr:cNvPr id="1315" name="Check Box 290" hidden="1">
              <a:extLst>
                <a:ext uri="{63B3BB69-23CF-44E3-9099-C40C66FF867C}">
                  <a14:compatExt spid="_x0000_s1315"/>
                </a:ext>
              </a:extLst>
            </xdr:cNvPr>
            <xdr:cNvSpPr/>
          </xdr:nvSpPr>
          <xdr:spPr>
            <a:xfrm>
              <a:off x="1676400"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983068</xdr:row>
          <xdr:rowOff>0</xdr:rowOff>
        </xdr:from>
        <xdr:to>
          <xdr:col>15</xdr:col>
          <xdr:colOff>57150</xdr:colOff>
          <xdr:row>983069</xdr:row>
          <xdr:rowOff>28575</xdr:rowOff>
        </xdr:to>
        <xdr:sp>
          <xdr:nvSpPr>
            <xdr:cNvPr id="1316" name="Check Box 291" hidden="1">
              <a:extLst>
                <a:ext uri="{63B3BB69-23CF-44E3-9099-C40C66FF867C}">
                  <a14:compatExt spid="_x0000_s1316"/>
                </a:ext>
              </a:extLst>
            </xdr:cNvPr>
            <xdr:cNvSpPr/>
          </xdr:nvSpPr>
          <xdr:spPr>
            <a:xfrm>
              <a:off x="2038350"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983069</xdr:row>
          <xdr:rowOff>0</xdr:rowOff>
        </xdr:from>
        <xdr:to>
          <xdr:col>36</xdr:col>
          <xdr:colOff>38100</xdr:colOff>
          <xdr:row>983070</xdr:row>
          <xdr:rowOff>28575</xdr:rowOff>
        </xdr:to>
        <xdr:sp>
          <xdr:nvSpPr>
            <xdr:cNvPr id="1317" name="Check Box 292" hidden="1">
              <a:extLst>
                <a:ext uri="{63B3BB69-23CF-44E3-9099-C40C66FF867C}">
                  <a14:compatExt spid="_x0000_s1317"/>
                </a:ext>
              </a:extLst>
            </xdr:cNvPr>
            <xdr:cNvSpPr/>
          </xdr:nvSpPr>
          <xdr:spPr>
            <a:xfrm>
              <a:off x="5219700" y="1779113389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983069</xdr:row>
          <xdr:rowOff>0</xdr:rowOff>
        </xdr:from>
        <xdr:to>
          <xdr:col>39</xdr:col>
          <xdr:colOff>38100</xdr:colOff>
          <xdr:row>983070</xdr:row>
          <xdr:rowOff>28575</xdr:rowOff>
        </xdr:to>
        <xdr:sp>
          <xdr:nvSpPr>
            <xdr:cNvPr id="1318" name="Check Box 293" hidden="1">
              <a:extLst>
                <a:ext uri="{63B3BB69-23CF-44E3-9099-C40C66FF867C}">
                  <a14:compatExt spid="_x0000_s1318"/>
                </a:ext>
              </a:extLst>
            </xdr:cNvPr>
            <xdr:cNvSpPr/>
          </xdr:nvSpPr>
          <xdr:spPr>
            <a:xfrm>
              <a:off x="5657850" y="177911338995"/>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983068</xdr:row>
          <xdr:rowOff>0</xdr:rowOff>
        </xdr:from>
        <xdr:to>
          <xdr:col>18</xdr:col>
          <xdr:colOff>0</xdr:colOff>
          <xdr:row>983069</xdr:row>
          <xdr:rowOff>28575</xdr:rowOff>
        </xdr:to>
        <xdr:sp>
          <xdr:nvSpPr>
            <xdr:cNvPr id="1319" name="Check Box 294" hidden="1">
              <a:extLst>
                <a:ext uri="{63B3BB69-23CF-44E3-9099-C40C66FF867C}">
                  <a14:compatExt spid="_x0000_s1319"/>
                </a:ext>
              </a:extLst>
            </xdr:cNvPr>
            <xdr:cNvSpPr/>
          </xdr:nvSpPr>
          <xdr:spPr>
            <a:xfrm>
              <a:off x="2438400"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983068</xdr:row>
          <xdr:rowOff>0</xdr:rowOff>
        </xdr:from>
        <xdr:to>
          <xdr:col>20</xdr:col>
          <xdr:colOff>57150</xdr:colOff>
          <xdr:row>983069</xdr:row>
          <xdr:rowOff>28575</xdr:rowOff>
        </xdr:to>
        <xdr:sp>
          <xdr:nvSpPr>
            <xdr:cNvPr id="1320" name="Check Box 295" hidden="1">
              <a:extLst>
                <a:ext uri="{63B3BB69-23CF-44E3-9099-C40C66FF867C}">
                  <a14:compatExt spid="_x0000_s1320"/>
                </a:ext>
              </a:extLst>
            </xdr:cNvPr>
            <xdr:cNvSpPr/>
          </xdr:nvSpPr>
          <xdr:spPr>
            <a:xfrm>
              <a:off x="2800350"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983068</xdr:row>
          <xdr:rowOff>0</xdr:rowOff>
        </xdr:from>
        <xdr:to>
          <xdr:col>23</xdr:col>
          <xdr:colOff>0</xdr:colOff>
          <xdr:row>983069</xdr:row>
          <xdr:rowOff>28575</xdr:rowOff>
        </xdr:to>
        <xdr:sp>
          <xdr:nvSpPr>
            <xdr:cNvPr id="1321" name="Check Box 296" hidden="1">
              <a:extLst>
                <a:ext uri="{63B3BB69-23CF-44E3-9099-C40C66FF867C}">
                  <a14:compatExt spid="_x0000_s1321"/>
                </a:ext>
              </a:extLst>
            </xdr:cNvPr>
            <xdr:cNvSpPr/>
          </xdr:nvSpPr>
          <xdr:spPr>
            <a:xfrm>
              <a:off x="3200400"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983068</xdr:row>
          <xdr:rowOff>0</xdr:rowOff>
        </xdr:from>
        <xdr:to>
          <xdr:col>25</xdr:col>
          <xdr:colOff>57150</xdr:colOff>
          <xdr:row>983069</xdr:row>
          <xdr:rowOff>28575</xdr:rowOff>
        </xdr:to>
        <xdr:sp>
          <xdr:nvSpPr>
            <xdr:cNvPr id="1322" name="Check Box 297" hidden="1">
              <a:extLst>
                <a:ext uri="{63B3BB69-23CF-44E3-9099-C40C66FF867C}">
                  <a14:compatExt spid="_x0000_s1322"/>
                </a:ext>
              </a:extLst>
            </xdr:cNvPr>
            <xdr:cNvSpPr/>
          </xdr:nvSpPr>
          <xdr:spPr>
            <a:xfrm>
              <a:off x="3562350"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983068</xdr:row>
          <xdr:rowOff>0</xdr:rowOff>
        </xdr:from>
        <xdr:to>
          <xdr:col>28</xdr:col>
          <xdr:colOff>0</xdr:colOff>
          <xdr:row>983069</xdr:row>
          <xdr:rowOff>28575</xdr:rowOff>
        </xdr:to>
        <xdr:sp>
          <xdr:nvSpPr>
            <xdr:cNvPr id="1323" name="Check Box 298" hidden="1">
              <a:extLst>
                <a:ext uri="{63B3BB69-23CF-44E3-9099-C40C66FF867C}">
                  <a14:compatExt spid="_x0000_s1323"/>
                </a:ext>
              </a:extLst>
            </xdr:cNvPr>
            <xdr:cNvSpPr/>
          </xdr:nvSpPr>
          <xdr:spPr>
            <a:xfrm>
              <a:off x="3962400"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983068</xdr:row>
          <xdr:rowOff>0</xdr:rowOff>
        </xdr:from>
        <xdr:to>
          <xdr:col>30</xdr:col>
          <xdr:colOff>57150</xdr:colOff>
          <xdr:row>983069</xdr:row>
          <xdr:rowOff>28575</xdr:rowOff>
        </xdr:to>
        <xdr:sp>
          <xdr:nvSpPr>
            <xdr:cNvPr id="1324" name="Check Box 299" hidden="1">
              <a:extLst>
                <a:ext uri="{63B3BB69-23CF-44E3-9099-C40C66FF867C}">
                  <a14:compatExt spid="_x0000_s1324"/>
                </a:ext>
              </a:extLst>
            </xdr:cNvPr>
            <xdr:cNvSpPr/>
          </xdr:nvSpPr>
          <xdr:spPr>
            <a:xfrm>
              <a:off x="4324350"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983068</xdr:row>
          <xdr:rowOff>0</xdr:rowOff>
        </xdr:from>
        <xdr:to>
          <xdr:col>33</xdr:col>
          <xdr:colOff>0</xdr:colOff>
          <xdr:row>983069</xdr:row>
          <xdr:rowOff>28575</xdr:rowOff>
        </xdr:to>
        <xdr:sp>
          <xdr:nvSpPr>
            <xdr:cNvPr id="1325" name="Check Box 300" hidden="1">
              <a:extLst>
                <a:ext uri="{63B3BB69-23CF-44E3-9099-C40C66FF867C}">
                  <a14:compatExt spid="_x0000_s1325"/>
                </a:ext>
              </a:extLst>
            </xdr:cNvPr>
            <xdr:cNvSpPr/>
          </xdr:nvSpPr>
          <xdr:spPr>
            <a:xfrm>
              <a:off x="4724400"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983068</xdr:row>
          <xdr:rowOff>0</xdr:rowOff>
        </xdr:from>
        <xdr:to>
          <xdr:col>35</xdr:col>
          <xdr:colOff>57150</xdr:colOff>
          <xdr:row>983069</xdr:row>
          <xdr:rowOff>28575</xdr:rowOff>
        </xdr:to>
        <xdr:sp>
          <xdr:nvSpPr>
            <xdr:cNvPr id="1326" name="Check Box 301" hidden="1">
              <a:extLst>
                <a:ext uri="{63B3BB69-23CF-44E3-9099-C40C66FF867C}">
                  <a14:compatExt spid="_x0000_s1326"/>
                </a:ext>
              </a:extLst>
            </xdr:cNvPr>
            <xdr:cNvSpPr/>
          </xdr:nvSpPr>
          <xdr:spPr>
            <a:xfrm>
              <a:off x="5086350"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983068</xdr:row>
          <xdr:rowOff>0</xdr:rowOff>
        </xdr:from>
        <xdr:to>
          <xdr:col>38</xdr:col>
          <xdr:colOff>9525</xdr:colOff>
          <xdr:row>983069</xdr:row>
          <xdr:rowOff>28575</xdr:rowOff>
        </xdr:to>
        <xdr:sp>
          <xdr:nvSpPr>
            <xdr:cNvPr id="1327" name="Check Box 302" hidden="1">
              <a:extLst>
                <a:ext uri="{63B3BB69-23CF-44E3-9099-C40C66FF867C}">
                  <a14:compatExt spid="_x0000_s1327"/>
                </a:ext>
              </a:extLst>
            </xdr:cNvPr>
            <xdr:cNvSpPr/>
          </xdr:nvSpPr>
          <xdr:spPr>
            <a:xfrm>
              <a:off x="5486400"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983068</xdr:row>
          <xdr:rowOff>0</xdr:rowOff>
        </xdr:from>
        <xdr:to>
          <xdr:col>40</xdr:col>
          <xdr:colOff>76200</xdr:colOff>
          <xdr:row>983069</xdr:row>
          <xdr:rowOff>28575</xdr:rowOff>
        </xdr:to>
        <xdr:sp>
          <xdr:nvSpPr>
            <xdr:cNvPr id="1328" name="Check Box 303" hidden="1">
              <a:extLst>
                <a:ext uri="{63B3BB69-23CF-44E3-9099-C40C66FF867C}">
                  <a14:compatExt spid="_x0000_s1328"/>
                </a:ext>
              </a:extLst>
            </xdr:cNvPr>
            <xdr:cNvSpPr/>
          </xdr:nvSpPr>
          <xdr:spPr>
            <a:xfrm>
              <a:off x="5838825" y="177911158020"/>
              <a:ext cx="304800" cy="209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66675</xdr:colOff>
          <xdr:row>21</xdr:row>
          <xdr:rowOff>152400</xdr:rowOff>
        </xdr:from>
        <xdr:to>
          <xdr:col>36</xdr:col>
          <xdr:colOff>66675</xdr:colOff>
          <xdr:row>23</xdr:row>
          <xdr:rowOff>9525</xdr:rowOff>
        </xdr:to>
        <xdr:sp>
          <xdr:nvSpPr>
            <xdr:cNvPr id="1342" name="Check Box 318" hidden="1">
              <a:extLst>
                <a:ext uri="{63B3BB69-23CF-44E3-9099-C40C66FF867C}">
                  <a14:compatExt spid="_x0000_s1342"/>
                </a:ext>
              </a:extLst>
            </xdr:cNvPr>
            <xdr:cNvSpPr/>
          </xdr:nvSpPr>
          <xdr:spPr>
            <a:xfrm>
              <a:off x="5248275" y="4021455"/>
              <a:ext cx="304800" cy="245745"/>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21</xdr:row>
          <xdr:rowOff>152400</xdr:rowOff>
        </xdr:from>
        <xdr:to>
          <xdr:col>39</xdr:col>
          <xdr:colOff>85725</xdr:colOff>
          <xdr:row>23</xdr:row>
          <xdr:rowOff>9525</xdr:rowOff>
        </xdr:to>
        <xdr:sp>
          <xdr:nvSpPr>
            <xdr:cNvPr id="1343" name="Check Box 319" hidden="1">
              <a:extLst>
                <a:ext uri="{63B3BB69-23CF-44E3-9099-C40C66FF867C}">
                  <a14:compatExt spid="_x0000_s1343"/>
                </a:ext>
              </a:extLst>
            </xdr:cNvPr>
            <xdr:cNvSpPr/>
          </xdr:nvSpPr>
          <xdr:spPr>
            <a:xfrm>
              <a:off x="5705475" y="4021455"/>
              <a:ext cx="304800" cy="245745"/>
            </a:xfrm>
            <a:prstGeom prst="rect">
              <a:avLst/>
            </a:prstGeom>
          </xdr:spPr>
          <xdr:txBody>
            <a:bodyPr upright="1"/>
            <a:p>
              <a:endParaRPr lang="zh-CN" altLang="en-US"/>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6</xdr:col>
      <xdr:colOff>247650</xdr:colOff>
      <xdr:row>34</xdr:row>
      <xdr:rowOff>95250</xdr:rowOff>
    </xdr:to>
    <xdr:pic>
      <xdr:nvPicPr>
        <xdr:cNvPr id="5121" name="Picture 1"/>
        <xdr:cNvPicPr>
          <a:picLocks noChangeAspect="1" noChangeArrowheads="1"/>
        </xdr:cNvPicPr>
      </xdr:nvPicPr>
      <xdr:blipFill>
        <a:blip r:embed="rId1" cstate="print"/>
        <a:srcRect/>
        <a:stretch>
          <a:fillRect/>
        </a:stretch>
      </xdr:blipFill>
      <xdr:spPr>
        <a:xfrm>
          <a:off x="0" y="0"/>
          <a:ext cx="4362450" cy="624840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9987;&#23457;\3&#20107;\0&#32771;2023\&#26032;&#24314;&#25991;&#20214;&#22841;\&#24178;&#37096;&#20219;&#20813;&#23457;&#25209;&#34920;&#65288;&#20840;&#22269;&#24178;&#37096;&#20154;&#20107;&#26723;&#26696;&#19987;&#39033;&#23457;&#26680;&#24037;&#20316;&#19987;&#29992;&#65289;%201%20&#20844;&#35777;&#22788;%20&#21494;&#27491;&#379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tor\AppData\Roaming\Microsoft\Excel\&#32856;&#29992;&#21512;&#21516;&#32493;&#31614;&#12289;&#21464;&#26356;&#12289;&#35299;&#32856;&#12289;&#32456;&#274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目录"/>
      <sheetName val="上交考察组材料清单"/>
      <sheetName val="上交人社档案室清单"/>
      <sheetName val="基本信息"/>
      <sheetName val="聘用登记"/>
      <sheetName val="协审"/>
      <sheetName val="工龄"/>
      <sheetName val="转正"/>
      <sheetName val="专技"/>
      <sheetName val="管理岗"/>
      <sheetName val="专审"/>
      <sheetName val="Sheet11"/>
      <sheetName val="续签"/>
      <sheetName val="变更"/>
      <sheetName val="解除"/>
      <sheetName val="终止"/>
      <sheetName val="自传"/>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目录"/>
      <sheetName val="续签"/>
      <sheetName val="变更"/>
      <sheetName val="解除"/>
      <sheetName val="终止"/>
    </sheetNames>
    <sheetDataSet>
      <sheetData sheetId="0"/>
      <sheetData sheetId="1">
        <row r="5">
          <cell r="E5">
            <v>2023</v>
          </cell>
        </row>
        <row r="5">
          <cell r="K5">
            <v>7</v>
          </cell>
        </row>
        <row r="5">
          <cell r="O5">
            <v>31</v>
          </cell>
        </row>
        <row r="6">
          <cell r="J6">
            <v>2023</v>
          </cell>
        </row>
        <row r="6">
          <cell r="P6">
            <v>1</v>
          </cell>
        </row>
      </sheetData>
      <sheetData sheetId="2"/>
      <sheetData sheetId="3"/>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gradFill rotWithShape="0">
          <a:gsLst>
            <a:gs pos="0">
              <a:srgbClr val="BBD5F0"/>
            </a:gs>
            <a:gs pos="100000">
              <a:srgbClr val="9CBEE0"/>
            </a:gs>
          </a:gsLst>
          <a:lin ang="5400000"/>
          <a:tileRect/>
        </a:gradFill>
        <a:ln w="15875" cap="flat" cmpd="sng">
          <a:solidFill>
            <a:srgbClr val="739CC3"/>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99" Type="http://schemas.openxmlformats.org/officeDocument/2006/relationships/ctrlProp" Target="../ctrlProps/ctrlProp96.xml"/><Relationship Id="rId98" Type="http://schemas.openxmlformats.org/officeDocument/2006/relationships/ctrlProp" Target="../ctrlProps/ctrlProp95.xml"/><Relationship Id="rId97" Type="http://schemas.openxmlformats.org/officeDocument/2006/relationships/ctrlProp" Target="../ctrlProps/ctrlProp94.xml"/><Relationship Id="rId96" Type="http://schemas.openxmlformats.org/officeDocument/2006/relationships/ctrlProp" Target="../ctrlProps/ctrlProp93.xml"/><Relationship Id="rId95" Type="http://schemas.openxmlformats.org/officeDocument/2006/relationships/ctrlProp" Target="../ctrlProps/ctrlProp92.xml"/><Relationship Id="rId94" Type="http://schemas.openxmlformats.org/officeDocument/2006/relationships/ctrlProp" Target="../ctrlProps/ctrlProp91.xml"/><Relationship Id="rId93" Type="http://schemas.openxmlformats.org/officeDocument/2006/relationships/ctrlProp" Target="../ctrlProps/ctrlProp90.xml"/><Relationship Id="rId92" Type="http://schemas.openxmlformats.org/officeDocument/2006/relationships/ctrlProp" Target="../ctrlProps/ctrlProp89.xml"/><Relationship Id="rId91" Type="http://schemas.openxmlformats.org/officeDocument/2006/relationships/ctrlProp" Target="../ctrlProps/ctrlProp88.xml"/><Relationship Id="rId90" Type="http://schemas.openxmlformats.org/officeDocument/2006/relationships/ctrlProp" Target="../ctrlProps/ctrlProp87.xml"/><Relationship Id="rId9" Type="http://schemas.openxmlformats.org/officeDocument/2006/relationships/ctrlProp" Target="../ctrlProps/ctrlProp6.xml"/><Relationship Id="rId89" Type="http://schemas.openxmlformats.org/officeDocument/2006/relationships/ctrlProp" Target="../ctrlProps/ctrlProp86.xml"/><Relationship Id="rId88" Type="http://schemas.openxmlformats.org/officeDocument/2006/relationships/ctrlProp" Target="../ctrlProps/ctrlProp85.xml"/><Relationship Id="rId87" Type="http://schemas.openxmlformats.org/officeDocument/2006/relationships/ctrlProp" Target="../ctrlProps/ctrlProp84.xml"/><Relationship Id="rId86" Type="http://schemas.openxmlformats.org/officeDocument/2006/relationships/ctrlProp" Target="../ctrlProps/ctrlProp83.xml"/><Relationship Id="rId85" Type="http://schemas.openxmlformats.org/officeDocument/2006/relationships/ctrlProp" Target="../ctrlProps/ctrlProp82.xml"/><Relationship Id="rId84" Type="http://schemas.openxmlformats.org/officeDocument/2006/relationships/ctrlProp" Target="../ctrlProps/ctrlProp81.xml"/><Relationship Id="rId83" Type="http://schemas.openxmlformats.org/officeDocument/2006/relationships/ctrlProp" Target="../ctrlProps/ctrlProp80.xml"/><Relationship Id="rId82" Type="http://schemas.openxmlformats.org/officeDocument/2006/relationships/ctrlProp" Target="../ctrlProps/ctrlProp79.xml"/><Relationship Id="rId81" Type="http://schemas.openxmlformats.org/officeDocument/2006/relationships/ctrlProp" Target="../ctrlProps/ctrlProp78.xml"/><Relationship Id="rId80" Type="http://schemas.openxmlformats.org/officeDocument/2006/relationships/ctrlProp" Target="../ctrlProps/ctrlProp77.xml"/><Relationship Id="rId8" Type="http://schemas.openxmlformats.org/officeDocument/2006/relationships/ctrlProp" Target="../ctrlProps/ctrlProp5.xml"/><Relationship Id="rId79" Type="http://schemas.openxmlformats.org/officeDocument/2006/relationships/ctrlProp" Target="../ctrlProps/ctrlProp76.xml"/><Relationship Id="rId78" Type="http://schemas.openxmlformats.org/officeDocument/2006/relationships/ctrlProp" Target="../ctrlProps/ctrlProp75.xml"/><Relationship Id="rId77" Type="http://schemas.openxmlformats.org/officeDocument/2006/relationships/ctrlProp" Target="../ctrlProps/ctrlProp74.xml"/><Relationship Id="rId76" Type="http://schemas.openxmlformats.org/officeDocument/2006/relationships/ctrlProp" Target="../ctrlProps/ctrlProp73.xml"/><Relationship Id="rId75" Type="http://schemas.openxmlformats.org/officeDocument/2006/relationships/ctrlProp" Target="../ctrlProps/ctrlProp72.xml"/><Relationship Id="rId74" Type="http://schemas.openxmlformats.org/officeDocument/2006/relationships/ctrlProp" Target="../ctrlProps/ctrlProp71.xml"/><Relationship Id="rId73" Type="http://schemas.openxmlformats.org/officeDocument/2006/relationships/ctrlProp" Target="../ctrlProps/ctrlProp70.xml"/><Relationship Id="rId72" Type="http://schemas.openxmlformats.org/officeDocument/2006/relationships/ctrlProp" Target="../ctrlProps/ctrlProp69.xml"/><Relationship Id="rId71" Type="http://schemas.openxmlformats.org/officeDocument/2006/relationships/ctrlProp" Target="../ctrlProps/ctrlProp68.xml"/><Relationship Id="rId70" Type="http://schemas.openxmlformats.org/officeDocument/2006/relationships/ctrlProp" Target="../ctrlProps/ctrlProp67.xml"/><Relationship Id="rId7" Type="http://schemas.openxmlformats.org/officeDocument/2006/relationships/ctrlProp" Target="../ctrlProps/ctrlProp4.xml"/><Relationship Id="rId69" Type="http://schemas.openxmlformats.org/officeDocument/2006/relationships/ctrlProp" Target="../ctrlProps/ctrlProp66.xml"/><Relationship Id="rId68" Type="http://schemas.openxmlformats.org/officeDocument/2006/relationships/ctrlProp" Target="../ctrlProps/ctrlProp65.xml"/><Relationship Id="rId67" Type="http://schemas.openxmlformats.org/officeDocument/2006/relationships/ctrlProp" Target="../ctrlProps/ctrlProp64.xml"/><Relationship Id="rId66" Type="http://schemas.openxmlformats.org/officeDocument/2006/relationships/ctrlProp" Target="../ctrlProps/ctrlProp63.xml"/><Relationship Id="rId65" Type="http://schemas.openxmlformats.org/officeDocument/2006/relationships/ctrlProp" Target="../ctrlProps/ctrlProp62.xml"/><Relationship Id="rId64" Type="http://schemas.openxmlformats.org/officeDocument/2006/relationships/ctrlProp" Target="../ctrlProps/ctrlProp61.xml"/><Relationship Id="rId63" Type="http://schemas.openxmlformats.org/officeDocument/2006/relationships/ctrlProp" Target="../ctrlProps/ctrlProp60.xml"/><Relationship Id="rId62" Type="http://schemas.openxmlformats.org/officeDocument/2006/relationships/ctrlProp" Target="../ctrlProps/ctrlProp59.xml"/><Relationship Id="rId61" Type="http://schemas.openxmlformats.org/officeDocument/2006/relationships/ctrlProp" Target="../ctrlProps/ctrlProp58.xml"/><Relationship Id="rId60" Type="http://schemas.openxmlformats.org/officeDocument/2006/relationships/ctrlProp" Target="../ctrlProps/ctrlProp57.xml"/><Relationship Id="rId6" Type="http://schemas.openxmlformats.org/officeDocument/2006/relationships/ctrlProp" Target="../ctrlProps/ctrlProp3.xml"/><Relationship Id="rId59" Type="http://schemas.openxmlformats.org/officeDocument/2006/relationships/ctrlProp" Target="../ctrlProps/ctrlProp56.xml"/><Relationship Id="rId58" Type="http://schemas.openxmlformats.org/officeDocument/2006/relationships/ctrlProp" Target="../ctrlProps/ctrlProp55.xml"/><Relationship Id="rId57" Type="http://schemas.openxmlformats.org/officeDocument/2006/relationships/ctrlProp" Target="../ctrlProps/ctrlProp54.xml"/><Relationship Id="rId56" Type="http://schemas.openxmlformats.org/officeDocument/2006/relationships/ctrlProp" Target="../ctrlProps/ctrlProp53.xml"/><Relationship Id="rId55" Type="http://schemas.openxmlformats.org/officeDocument/2006/relationships/ctrlProp" Target="../ctrlProps/ctrlProp52.xml"/><Relationship Id="rId54" Type="http://schemas.openxmlformats.org/officeDocument/2006/relationships/ctrlProp" Target="../ctrlProps/ctrlProp51.xml"/><Relationship Id="rId53" Type="http://schemas.openxmlformats.org/officeDocument/2006/relationships/ctrlProp" Target="../ctrlProps/ctrlProp50.xml"/><Relationship Id="rId52" Type="http://schemas.openxmlformats.org/officeDocument/2006/relationships/ctrlProp" Target="../ctrlProps/ctrlProp49.xml"/><Relationship Id="rId51" Type="http://schemas.openxmlformats.org/officeDocument/2006/relationships/ctrlProp" Target="../ctrlProps/ctrlProp48.xml"/><Relationship Id="rId50" Type="http://schemas.openxmlformats.org/officeDocument/2006/relationships/ctrlProp" Target="../ctrlProps/ctrlProp47.xml"/><Relationship Id="rId5" Type="http://schemas.openxmlformats.org/officeDocument/2006/relationships/ctrlProp" Target="../ctrlProps/ctrlProp2.xml"/><Relationship Id="rId49" Type="http://schemas.openxmlformats.org/officeDocument/2006/relationships/ctrlProp" Target="../ctrlProps/ctrlProp46.xml"/><Relationship Id="rId48" Type="http://schemas.openxmlformats.org/officeDocument/2006/relationships/ctrlProp" Target="../ctrlProps/ctrlProp45.xml"/><Relationship Id="rId47" Type="http://schemas.openxmlformats.org/officeDocument/2006/relationships/ctrlProp" Target="../ctrlProps/ctrlProp44.xml"/><Relationship Id="rId46" Type="http://schemas.openxmlformats.org/officeDocument/2006/relationships/ctrlProp" Target="../ctrlProps/ctrlProp43.xml"/><Relationship Id="rId45" Type="http://schemas.openxmlformats.org/officeDocument/2006/relationships/ctrlProp" Target="../ctrlProps/ctrlProp42.xml"/><Relationship Id="rId44" Type="http://schemas.openxmlformats.org/officeDocument/2006/relationships/ctrlProp" Target="../ctrlProps/ctrlProp41.xml"/><Relationship Id="rId43" Type="http://schemas.openxmlformats.org/officeDocument/2006/relationships/ctrlProp" Target="../ctrlProps/ctrlProp40.xml"/><Relationship Id="rId42" Type="http://schemas.openxmlformats.org/officeDocument/2006/relationships/ctrlProp" Target="../ctrlProps/ctrlProp39.xml"/><Relationship Id="rId41" Type="http://schemas.openxmlformats.org/officeDocument/2006/relationships/ctrlProp" Target="../ctrlProps/ctrlProp38.xml"/><Relationship Id="rId40" Type="http://schemas.openxmlformats.org/officeDocument/2006/relationships/ctrlProp" Target="../ctrlProps/ctrlProp37.xml"/><Relationship Id="rId4" Type="http://schemas.openxmlformats.org/officeDocument/2006/relationships/ctrlProp" Target="../ctrlProps/ctrlProp1.xml"/><Relationship Id="rId39" Type="http://schemas.openxmlformats.org/officeDocument/2006/relationships/ctrlProp" Target="../ctrlProps/ctrlProp36.xml"/><Relationship Id="rId38" Type="http://schemas.openxmlformats.org/officeDocument/2006/relationships/ctrlProp" Target="../ctrlProps/ctrlProp35.xml"/><Relationship Id="rId37" Type="http://schemas.openxmlformats.org/officeDocument/2006/relationships/ctrlProp" Target="../ctrlProps/ctrlProp34.xml"/><Relationship Id="rId36" Type="http://schemas.openxmlformats.org/officeDocument/2006/relationships/ctrlProp" Target="../ctrlProps/ctrlProp33.xml"/><Relationship Id="rId35" Type="http://schemas.openxmlformats.org/officeDocument/2006/relationships/ctrlProp" Target="../ctrlProps/ctrlProp32.xml"/><Relationship Id="rId34" Type="http://schemas.openxmlformats.org/officeDocument/2006/relationships/ctrlProp" Target="../ctrlProps/ctrlProp31.xml"/><Relationship Id="rId33" Type="http://schemas.openxmlformats.org/officeDocument/2006/relationships/ctrlProp" Target="../ctrlProps/ctrlProp30.xml"/><Relationship Id="rId32" Type="http://schemas.openxmlformats.org/officeDocument/2006/relationships/ctrlProp" Target="../ctrlProps/ctrlProp29.xml"/><Relationship Id="rId31" Type="http://schemas.openxmlformats.org/officeDocument/2006/relationships/ctrlProp" Target="../ctrlProps/ctrlProp28.xml"/><Relationship Id="rId30" Type="http://schemas.openxmlformats.org/officeDocument/2006/relationships/ctrlProp" Target="../ctrlProps/ctrlProp27.xml"/><Relationship Id="rId3" Type="http://schemas.openxmlformats.org/officeDocument/2006/relationships/vmlDrawing" Target="../drawings/vmlDrawing4.vml"/><Relationship Id="rId29" Type="http://schemas.openxmlformats.org/officeDocument/2006/relationships/ctrlProp" Target="../ctrlProps/ctrlProp26.xml"/><Relationship Id="rId28" Type="http://schemas.openxmlformats.org/officeDocument/2006/relationships/ctrlProp" Target="../ctrlProps/ctrlProp25.xml"/><Relationship Id="rId27" Type="http://schemas.openxmlformats.org/officeDocument/2006/relationships/ctrlProp" Target="../ctrlProps/ctrlProp24.xml"/><Relationship Id="rId26" Type="http://schemas.openxmlformats.org/officeDocument/2006/relationships/ctrlProp" Target="../ctrlProps/ctrlProp23.xml"/><Relationship Id="rId25" Type="http://schemas.openxmlformats.org/officeDocument/2006/relationships/ctrlProp" Target="../ctrlProps/ctrlProp22.xml"/><Relationship Id="rId246" Type="http://schemas.openxmlformats.org/officeDocument/2006/relationships/hyperlink" Target="mailto:1027959680@qq.com" TargetMode="External"/><Relationship Id="rId245" Type="http://schemas.openxmlformats.org/officeDocument/2006/relationships/ctrlProp" Target="../ctrlProps/ctrlProp242.xml"/><Relationship Id="rId244" Type="http://schemas.openxmlformats.org/officeDocument/2006/relationships/ctrlProp" Target="../ctrlProps/ctrlProp241.xml"/><Relationship Id="rId243" Type="http://schemas.openxmlformats.org/officeDocument/2006/relationships/ctrlProp" Target="../ctrlProps/ctrlProp240.xml"/><Relationship Id="rId242" Type="http://schemas.openxmlformats.org/officeDocument/2006/relationships/ctrlProp" Target="../ctrlProps/ctrlProp239.xml"/><Relationship Id="rId241" Type="http://schemas.openxmlformats.org/officeDocument/2006/relationships/ctrlProp" Target="../ctrlProps/ctrlProp238.xml"/><Relationship Id="rId240" Type="http://schemas.openxmlformats.org/officeDocument/2006/relationships/ctrlProp" Target="../ctrlProps/ctrlProp237.xml"/><Relationship Id="rId24" Type="http://schemas.openxmlformats.org/officeDocument/2006/relationships/ctrlProp" Target="../ctrlProps/ctrlProp21.xml"/><Relationship Id="rId239" Type="http://schemas.openxmlformats.org/officeDocument/2006/relationships/ctrlProp" Target="../ctrlProps/ctrlProp236.xml"/><Relationship Id="rId238" Type="http://schemas.openxmlformats.org/officeDocument/2006/relationships/ctrlProp" Target="../ctrlProps/ctrlProp235.xml"/><Relationship Id="rId237" Type="http://schemas.openxmlformats.org/officeDocument/2006/relationships/ctrlProp" Target="../ctrlProps/ctrlProp234.xml"/><Relationship Id="rId236" Type="http://schemas.openxmlformats.org/officeDocument/2006/relationships/ctrlProp" Target="../ctrlProps/ctrlProp233.xml"/><Relationship Id="rId235" Type="http://schemas.openxmlformats.org/officeDocument/2006/relationships/ctrlProp" Target="../ctrlProps/ctrlProp232.xml"/><Relationship Id="rId234" Type="http://schemas.openxmlformats.org/officeDocument/2006/relationships/ctrlProp" Target="../ctrlProps/ctrlProp231.xml"/><Relationship Id="rId233" Type="http://schemas.openxmlformats.org/officeDocument/2006/relationships/ctrlProp" Target="../ctrlProps/ctrlProp230.xml"/><Relationship Id="rId232" Type="http://schemas.openxmlformats.org/officeDocument/2006/relationships/ctrlProp" Target="../ctrlProps/ctrlProp229.xml"/><Relationship Id="rId231" Type="http://schemas.openxmlformats.org/officeDocument/2006/relationships/ctrlProp" Target="../ctrlProps/ctrlProp228.xml"/><Relationship Id="rId230" Type="http://schemas.openxmlformats.org/officeDocument/2006/relationships/ctrlProp" Target="../ctrlProps/ctrlProp227.xml"/><Relationship Id="rId23" Type="http://schemas.openxmlformats.org/officeDocument/2006/relationships/ctrlProp" Target="../ctrlProps/ctrlProp20.xml"/><Relationship Id="rId229" Type="http://schemas.openxmlformats.org/officeDocument/2006/relationships/ctrlProp" Target="../ctrlProps/ctrlProp226.xml"/><Relationship Id="rId228" Type="http://schemas.openxmlformats.org/officeDocument/2006/relationships/ctrlProp" Target="../ctrlProps/ctrlProp225.xml"/><Relationship Id="rId227" Type="http://schemas.openxmlformats.org/officeDocument/2006/relationships/ctrlProp" Target="../ctrlProps/ctrlProp224.xml"/><Relationship Id="rId226" Type="http://schemas.openxmlformats.org/officeDocument/2006/relationships/ctrlProp" Target="../ctrlProps/ctrlProp223.xml"/><Relationship Id="rId225" Type="http://schemas.openxmlformats.org/officeDocument/2006/relationships/ctrlProp" Target="../ctrlProps/ctrlProp222.xml"/><Relationship Id="rId224" Type="http://schemas.openxmlformats.org/officeDocument/2006/relationships/ctrlProp" Target="../ctrlProps/ctrlProp221.xml"/><Relationship Id="rId223" Type="http://schemas.openxmlformats.org/officeDocument/2006/relationships/ctrlProp" Target="../ctrlProps/ctrlProp220.xml"/><Relationship Id="rId222" Type="http://schemas.openxmlformats.org/officeDocument/2006/relationships/ctrlProp" Target="../ctrlProps/ctrlProp219.xml"/><Relationship Id="rId221" Type="http://schemas.openxmlformats.org/officeDocument/2006/relationships/ctrlProp" Target="../ctrlProps/ctrlProp218.xml"/><Relationship Id="rId220" Type="http://schemas.openxmlformats.org/officeDocument/2006/relationships/ctrlProp" Target="../ctrlProps/ctrlProp217.xml"/><Relationship Id="rId22" Type="http://schemas.openxmlformats.org/officeDocument/2006/relationships/ctrlProp" Target="../ctrlProps/ctrlProp19.xml"/><Relationship Id="rId219" Type="http://schemas.openxmlformats.org/officeDocument/2006/relationships/ctrlProp" Target="../ctrlProps/ctrlProp216.xml"/><Relationship Id="rId218" Type="http://schemas.openxmlformats.org/officeDocument/2006/relationships/ctrlProp" Target="../ctrlProps/ctrlProp215.xml"/><Relationship Id="rId217" Type="http://schemas.openxmlformats.org/officeDocument/2006/relationships/ctrlProp" Target="../ctrlProps/ctrlProp214.xml"/><Relationship Id="rId216" Type="http://schemas.openxmlformats.org/officeDocument/2006/relationships/ctrlProp" Target="../ctrlProps/ctrlProp213.xml"/><Relationship Id="rId215" Type="http://schemas.openxmlformats.org/officeDocument/2006/relationships/ctrlProp" Target="../ctrlProps/ctrlProp212.xml"/><Relationship Id="rId214" Type="http://schemas.openxmlformats.org/officeDocument/2006/relationships/ctrlProp" Target="../ctrlProps/ctrlProp211.xml"/><Relationship Id="rId213" Type="http://schemas.openxmlformats.org/officeDocument/2006/relationships/ctrlProp" Target="../ctrlProps/ctrlProp210.xml"/><Relationship Id="rId212" Type="http://schemas.openxmlformats.org/officeDocument/2006/relationships/ctrlProp" Target="../ctrlProps/ctrlProp209.xml"/><Relationship Id="rId211" Type="http://schemas.openxmlformats.org/officeDocument/2006/relationships/ctrlProp" Target="../ctrlProps/ctrlProp208.xml"/><Relationship Id="rId210" Type="http://schemas.openxmlformats.org/officeDocument/2006/relationships/ctrlProp" Target="../ctrlProps/ctrlProp207.xml"/><Relationship Id="rId21" Type="http://schemas.openxmlformats.org/officeDocument/2006/relationships/ctrlProp" Target="../ctrlProps/ctrlProp18.xml"/><Relationship Id="rId209" Type="http://schemas.openxmlformats.org/officeDocument/2006/relationships/ctrlProp" Target="../ctrlProps/ctrlProp206.xml"/><Relationship Id="rId208" Type="http://schemas.openxmlformats.org/officeDocument/2006/relationships/ctrlProp" Target="../ctrlProps/ctrlProp205.xml"/><Relationship Id="rId207" Type="http://schemas.openxmlformats.org/officeDocument/2006/relationships/ctrlProp" Target="../ctrlProps/ctrlProp204.xml"/><Relationship Id="rId206" Type="http://schemas.openxmlformats.org/officeDocument/2006/relationships/ctrlProp" Target="../ctrlProps/ctrlProp203.xml"/><Relationship Id="rId205" Type="http://schemas.openxmlformats.org/officeDocument/2006/relationships/ctrlProp" Target="../ctrlProps/ctrlProp202.xml"/><Relationship Id="rId204" Type="http://schemas.openxmlformats.org/officeDocument/2006/relationships/ctrlProp" Target="../ctrlProps/ctrlProp201.xml"/><Relationship Id="rId203" Type="http://schemas.openxmlformats.org/officeDocument/2006/relationships/ctrlProp" Target="../ctrlProps/ctrlProp200.xml"/><Relationship Id="rId202" Type="http://schemas.openxmlformats.org/officeDocument/2006/relationships/ctrlProp" Target="../ctrlProps/ctrlProp199.xml"/><Relationship Id="rId201" Type="http://schemas.openxmlformats.org/officeDocument/2006/relationships/ctrlProp" Target="../ctrlProps/ctrlProp198.xml"/><Relationship Id="rId200" Type="http://schemas.openxmlformats.org/officeDocument/2006/relationships/ctrlProp" Target="../ctrlProps/ctrlProp197.xml"/><Relationship Id="rId20" Type="http://schemas.openxmlformats.org/officeDocument/2006/relationships/ctrlProp" Target="../ctrlProps/ctrlProp17.xml"/><Relationship Id="rId2" Type="http://schemas.openxmlformats.org/officeDocument/2006/relationships/drawing" Target="../drawings/drawing3.xml"/><Relationship Id="rId199" Type="http://schemas.openxmlformats.org/officeDocument/2006/relationships/ctrlProp" Target="../ctrlProps/ctrlProp196.xml"/><Relationship Id="rId198" Type="http://schemas.openxmlformats.org/officeDocument/2006/relationships/ctrlProp" Target="../ctrlProps/ctrlProp195.xml"/><Relationship Id="rId197" Type="http://schemas.openxmlformats.org/officeDocument/2006/relationships/ctrlProp" Target="../ctrlProps/ctrlProp194.xml"/><Relationship Id="rId196" Type="http://schemas.openxmlformats.org/officeDocument/2006/relationships/ctrlProp" Target="../ctrlProps/ctrlProp193.xml"/><Relationship Id="rId195" Type="http://schemas.openxmlformats.org/officeDocument/2006/relationships/ctrlProp" Target="../ctrlProps/ctrlProp192.xml"/><Relationship Id="rId194" Type="http://schemas.openxmlformats.org/officeDocument/2006/relationships/ctrlProp" Target="../ctrlProps/ctrlProp191.xml"/><Relationship Id="rId193" Type="http://schemas.openxmlformats.org/officeDocument/2006/relationships/ctrlProp" Target="../ctrlProps/ctrlProp190.xml"/><Relationship Id="rId192" Type="http://schemas.openxmlformats.org/officeDocument/2006/relationships/ctrlProp" Target="../ctrlProps/ctrlProp189.xml"/><Relationship Id="rId191" Type="http://schemas.openxmlformats.org/officeDocument/2006/relationships/ctrlProp" Target="../ctrlProps/ctrlProp188.xml"/><Relationship Id="rId190" Type="http://schemas.openxmlformats.org/officeDocument/2006/relationships/ctrlProp" Target="../ctrlProps/ctrlProp187.xml"/><Relationship Id="rId19" Type="http://schemas.openxmlformats.org/officeDocument/2006/relationships/ctrlProp" Target="../ctrlProps/ctrlProp16.xml"/><Relationship Id="rId189" Type="http://schemas.openxmlformats.org/officeDocument/2006/relationships/ctrlProp" Target="../ctrlProps/ctrlProp186.xml"/><Relationship Id="rId188" Type="http://schemas.openxmlformats.org/officeDocument/2006/relationships/ctrlProp" Target="../ctrlProps/ctrlProp185.xml"/><Relationship Id="rId187" Type="http://schemas.openxmlformats.org/officeDocument/2006/relationships/ctrlProp" Target="../ctrlProps/ctrlProp184.xml"/><Relationship Id="rId186" Type="http://schemas.openxmlformats.org/officeDocument/2006/relationships/ctrlProp" Target="../ctrlProps/ctrlProp183.xml"/><Relationship Id="rId185" Type="http://schemas.openxmlformats.org/officeDocument/2006/relationships/ctrlProp" Target="../ctrlProps/ctrlProp182.xml"/><Relationship Id="rId184" Type="http://schemas.openxmlformats.org/officeDocument/2006/relationships/ctrlProp" Target="../ctrlProps/ctrlProp181.xml"/><Relationship Id="rId183" Type="http://schemas.openxmlformats.org/officeDocument/2006/relationships/ctrlProp" Target="../ctrlProps/ctrlProp180.xml"/><Relationship Id="rId182" Type="http://schemas.openxmlformats.org/officeDocument/2006/relationships/ctrlProp" Target="../ctrlProps/ctrlProp179.xml"/><Relationship Id="rId181" Type="http://schemas.openxmlformats.org/officeDocument/2006/relationships/ctrlProp" Target="../ctrlProps/ctrlProp178.xml"/><Relationship Id="rId180" Type="http://schemas.openxmlformats.org/officeDocument/2006/relationships/ctrlProp" Target="../ctrlProps/ctrlProp177.xml"/><Relationship Id="rId18" Type="http://schemas.openxmlformats.org/officeDocument/2006/relationships/ctrlProp" Target="../ctrlProps/ctrlProp15.xml"/><Relationship Id="rId179" Type="http://schemas.openxmlformats.org/officeDocument/2006/relationships/ctrlProp" Target="../ctrlProps/ctrlProp176.xml"/><Relationship Id="rId178" Type="http://schemas.openxmlformats.org/officeDocument/2006/relationships/ctrlProp" Target="../ctrlProps/ctrlProp175.xml"/><Relationship Id="rId177" Type="http://schemas.openxmlformats.org/officeDocument/2006/relationships/ctrlProp" Target="../ctrlProps/ctrlProp174.xml"/><Relationship Id="rId176" Type="http://schemas.openxmlformats.org/officeDocument/2006/relationships/ctrlProp" Target="../ctrlProps/ctrlProp173.xml"/><Relationship Id="rId175" Type="http://schemas.openxmlformats.org/officeDocument/2006/relationships/ctrlProp" Target="../ctrlProps/ctrlProp172.xml"/><Relationship Id="rId174" Type="http://schemas.openxmlformats.org/officeDocument/2006/relationships/ctrlProp" Target="../ctrlProps/ctrlProp171.xml"/><Relationship Id="rId173" Type="http://schemas.openxmlformats.org/officeDocument/2006/relationships/ctrlProp" Target="../ctrlProps/ctrlProp170.xml"/><Relationship Id="rId172" Type="http://schemas.openxmlformats.org/officeDocument/2006/relationships/ctrlProp" Target="../ctrlProps/ctrlProp169.xml"/><Relationship Id="rId171" Type="http://schemas.openxmlformats.org/officeDocument/2006/relationships/ctrlProp" Target="../ctrlProps/ctrlProp168.xml"/><Relationship Id="rId170" Type="http://schemas.openxmlformats.org/officeDocument/2006/relationships/ctrlProp" Target="../ctrlProps/ctrlProp167.xml"/><Relationship Id="rId17" Type="http://schemas.openxmlformats.org/officeDocument/2006/relationships/ctrlProp" Target="../ctrlProps/ctrlProp14.xml"/><Relationship Id="rId169" Type="http://schemas.openxmlformats.org/officeDocument/2006/relationships/ctrlProp" Target="../ctrlProps/ctrlProp166.xml"/><Relationship Id="rId168" Type="http://schemas.openxmlformats.org/officeDocument/2006/relationships/ctrlProp" Target="../ctrlProps/ctrlProp165.xml"/><Relationship Id="rId167" Type="http://schemas.openxmlformats.org/officeDocument/2006/relationships/ctrlProp" Target="../ctrlProps/ctrlProp164.xml"/><Relationship Id="rId166" Type="http://schemas.openxmlformats.org/officeDocument/2006/relationships/ctrlProp" Target="../ctrlProps/ctrlProp163.xml"/><Relationship Id="rId165" Type="http://schemas.openxmlformats.org/officeDocument/2006/relationships/ctrlProp" Target="../ctrlProps/ctrlProp162.xml"/><Relationship Id="rId164" Type="http://schemas.openxmlformats.org/officeDocument/2006/relationships/ctrlProp" Target="../ctrlProps/ctrlProp161.xml"/><Relationship Id="rId163" Type="http://schemas.openxmlformats.org/officeDocument/2006/relationships/ctrlProp" Target="../ctrlProps/ctrlProp160.xml"/><Relationship Id="rId162" Type="http://schemas.openxmlformats.org/officeDocument/2006/relationships/ctrlProp" Target="../ctrlProps/ctrlProp159.xml"/><Relationship Id="rId161" Type="http://schemas.openxmlformats.org/officeDocument/2006/relationships/ctrlProp" Target="../ctrlProps/ctrlProp158.xml"/><Relationship Id="rId160" Type="http://schemas.openxmlformats.org/officeDocument/2006/relationships/ctrlProp" Target="../ctrlProps/ctrlProp157.xml"/><Relationship Id="rId16" Type="http://schemas.openxmlformats.org/officeDocument/2006/relationships/ctrlProp" Target="../ctrlProps/ctrlProp13.xml"/><Relationship Id="rId159" Type="http://schemas.openxmlformats.org/officeDocument/2006/relationships/ctrlProp" Target="../ctrlProps/ctrlProp156.xml"/><Relationship Id="rId158" Type="http://schemas.openxmlformats.org/officeDocument/2006/relationships/ctrlProp" Target="../ctrlProps/ctrlProp155.xml"/><Relationship Id="rId157" Type="http://schemas.openxmlformats.org/officeDocument/2006/relationships/ctrlProp" Target="../ctrlProps/ctrlProp154.xml"/><Relationship Id="rId156" Type="http://schemas.openxmlformats.org/officeDocument/2006/relationships/ctrlProp" Target="../ctrlProps/ctrlProp153.xml"/><Relationship Id="rId155" Type="http://schemas.openxmlformats.org/officeDocument/2006/relationships/ctrlProp" Target="../ctrlProps/ctrlProp152.xml"/><Relationship Id="rId154" Type="http://schemas.openxmlformats.org/officeDocument/2006/relationships/ctrlProp" Target="../ctrlProps/ctrlProp151.xml"/><Relationship Id="rId153" Type="http://schemas.openxmlformats.org/officeDocument/2006/relationships/ctrlProp" Target="../ctrlProps/ctrlProp150.xml"/><Relationship Id="rId152" Type="http://schemas.openxmlformats.org/officeDocument/2006/relationships/ctrlProp" Target="../ctrlProps/ctrlProp149.xml"/><Relationship Id="rId151" Type="http://schemas.openxmlformats.org/officeDocument/2006/relationships/ctrlProp" Target="../ctrlProps/ctrlProp148.xml"/><Relationship Id="rId150" Type="http://schemas.openxmlformats.org/officeDocument/2006/relationships/ctrlProp" Target="../ctrlProps/ctrlProp147.xml"/><Relationship Id="rId15" Type="http://schemas.openxmlformats.org/officeDocument/2006/relationships/ctrlProp" Target="../ctrlProps/ctrlProp12.xml"/><Relationship Id="rId149" Type="http://schemas.openxmlformats.org/officeDocument/2006/relationships/ctrlProp" Target="../ctrlProps/ctrlProp146.xml"/><Relationship Id="rId148" Type="http://schemas.openxmlformats.org/officeDocument/2006/relationships/ctrlProp" Target="../ctrlProps/ctrlProp145.xml"/><Relationship Id="rId147" Type="http://schemas.openxmlformats.org/officeDocument/2006/relationships/ctrlProp" Target="../ctrlProps/ctrlProp144.xml"/><Relationship Id="rId146" Type="http://schemas.openxmlformats.org/officeDocument/2006/relationships/ctrlProp" Target="../ctrlProps/ctrlProp143.xml"/><Relationship Id="rId145" Type="http://schemas.openxmlformats.org/officeDocument/2006/relationships/ctrlProp" Target="../ctrlProps/ctrlProp142.xml"/><Relationship Id="rId144" Type="http://schemas.openxmlformats.org/officeDocument/2006/relationships/ctrlProp" Target="../ctrlProps/ctrlProp141.xml"/><Relationship Id="rId143" Type="http://schemas.openxmlformats.org/officeDocument/2006/relationships/ctrlProp" Target="../ctrlProps/ctrlProp140.xml"/><Relationship Id="rId142" Type="http://schemas.openxmlformats.org/officeDocument/2006/relationships/ctrlProp" Target="../ctrlProps/ctrlProp139.xml"/><Relationship Id="rId141" Type="http://schemas.openxmlformats.org/officeDocument/2006/relationships/ctrlProp" Target="../ctrlProps/ctrlProp138.xml"/><Relationship Id="rId140" Type="http://schemas.openxmlformats.org/officeDocument/2006/relationships/ctrlProp" Target="../ctrlProps/ctrlProp137.xml"/><Relationship Id="rId14" Type="http://schemas.openxmlformats.org/officeDocument/2006/relationships/ctrlProp" Target="../ctrlProps/ctrlProp11.xml"/><Relationship Id="rId139" Type="http://schemas.openxmlformats.org/officeDocument/2006/relationships/ctrlProp" Target="../ctrlProps/ctrlProp136.xml"/><Relationship Id="rId138" Type="http://schemas.openxmlformats.org/officeDocument/2006/relationships/ctrlProp" Target="../ctrlProps/ctrlProp135.xml"/><Relationship Id="rId137" Type="http://schemas.openxmlformats.org/officeDocument/2006/relationships/ctrlProp" Target="../ctrlProps/ctrlProp134.xml"/><Relationship Id="rId136" Type="http://schemas.openxmlformats.org/officeDocument/2006/relationships/ctrlProp" Target="../ctrlProps/ctrlProp133.xml"/><Relationship Id="rId135" Type="http://schemas.openxmlformats.org/officeDocument/2006/relationships/ctrlProp" Target="../ctrlProps/ctrlProp132.xml"/><Relationship Id="rId134" Type="http://schemas.openxmlformats.org/officeDocument/2006/relationships/ctrlProp" Target="../ctrlProps/ctrlProp131.xml"/><Relationship Id="rId133" Type="http://schemas.openxmlformats.org/officeDocument/2006/relationships/ctrlProp" Target="../ctrlProps/ctrlProp130.xml"/><Relationship Id="rId132" Type="http://schemas.openxmlformats.org/officeDocument/2006/relationships/ctrlProp" Target="../ctrlProps/ctrlProp129.xml"/><Relationship Id="rId131" Type="http://schemas.openxmlformats.org/officeDocument/2006/relationships/ctrlProp" Target="../ctrlProps/ctrlProp128.xml"/><Relationship Id="rId130" Type="http://schemas.openxmlformats.org/officeDocument/2006/relationships/ctrlProp" Target="../ctrlProps/ctrlProp127.xml"/><Relationship Id="rId13" Type="http://schemas.openxmlformats.org/officeDocument/2006/relationships/ctrlProp" Target="../ctrlProps/ctrlProp10.xml"/><Relationship Id="rId129" Type="http://schemas.openxmlformats.org/officeDocument/2006/relationships/ctrlProp" Target="../ctrlProps/ctrlProp126.xml"/><Relationship Id="rId128" Type="http://schemas.openxmlformats.org/officeDocument/2006/relationships/ctrlProp" Target="../ctrlProps/ctrlProp125.xml"/><Relationship Id="rId127" Type="http://schemas.openxmlformats.org/officeDocument/2006/relationships/ctrlProp" Target="../ctrlProps/ctrlProp124.xml"/><Relationship Id="rId126" Type="http://schemas.openxmlformats.org/officeDocument/2006/relationships/ctrlProp" Target="../ctrlProps/ctrlProp123.xml"/><Relationship Id="rId125" Type="http://schemas.openxmlformats.org/officeDocument/2006/relationships/ctrlProp" Target="../ctrlProps/ctrlProp122.xml"/><Relationship Id="rId124" Type="http://schemas.openxmlformats.org/officeDocument/2006/relationships/ctrlProp" Target="../ctrlProps/ctrlProp121.xml"/><Relationship Id="rId123" Type="http://schemas.openxmlformats.org/officeDocument/2006/relationships/ctrlProp" Target="../ctrlProps/ctrlProp120.xml"/><Relationship Id="rId122" Type="http://schemas.openxmlformats.org/officeDocument/2006/relationships/ctrlProp" Target="../ctrlProps/ctrlProp119.xml"/><Relationship Id="rId121" Type="http://schemas.openxmlformats.org/officeDocument/2006/relationships/ctrlProp" Target="../ctrlProps/ctrlProp118.xml"/><Relationship Id="rId120" Type="http://schemas.openxmlformats.org/officeDocument/2006/relationships/ctrlProp" Target="../ctrlProps/ctrlProp117.xml"/><Relationship Id="rId12" Type="http://schemas.openxmlformats.org/officeDocument/2006/relationships/ctrlProp" Target="../ctrlProps/ctrlProp9.xml"/><Relationship Id="rId119" Type="http://schemas.openxmlformats.org/officeDocument/2006/relationships/ctrlProp" Target="../ctrlProps/ctrlProp116.xml"/><Relationship Id="rId118" Type="http://schemas.openxmlformats.org/officeDocument/2006/relationships/ctrlProp" Target="../ctrlProps/ctrlProp115.xml"/><Relationship Id="rId117" Type="http://schemas.openxmlformats.org/officeDocument/2006/relationships/ctrlProp" Target="../ctrlProps/ctrlProp114.xml"/><Relationship Id="rId116" Type="http://schemas.openxmlformats.org/officeDocument/2006/relationships/ctrlProp" Target="../ctrlProps/ctrlProp113.xml"/><Relationship Id="rId115" Type="http://schemas.openxmlformats.org/officeDocument/2006/relationships/ctrlProp" Target="../ctrlProps/ctrlProp112.xml"/><Relationship Id="rId114" Type="http://schemas.openxmlformats.org/officeDocument/2006/relationships/ctrlProp" Target="../ctrlProps/ctrlProp111.xml"/><Relationship Id="rId113" Type="http://schemas.openxmlformats.org/officeDocument/2006/relationships/ctrlProp" Target="../ctrlProps/ctrlProp110.xml"/><Relationship Id="rId112" Type="http://schemas.openxmlformats.org/officeDocument/2006/relationships/ctrlProp" Target="../ctrlProps/ctrlProp109.xml"/><Relationship Id="rId111" Type="http://schemas.openxmlformats.org/officeDocument/2006/relationships/ctrlProp" Target="../ctrlProps/ctrlProp108.xml"/><Relationship Id="rId110" Type="http://schemas.openxmlformats.org/officeDocument/2006/relationships/ctrlProp" Target="../ctrlProps/ctrlProp107.xml"/><Relationship Id="rId11" Type="http://schemas.openxmlformats.org/officeDocument/2006/relationships/ctrlProp" Target="../ctrlProps/ctrlProp8.xml"/><Relationship Id="rId109" Type="http://schemas.openxmlformats.org/officeDocument/2006/relationships/ctrlProp" Target="../ctrlProps/ctrlProp106.xml"/><Relationship Id="rId108" Type="http://schemas.openxmlformats.org/officeDocument/2006/relationships/ctrlProp" Target="../ctrlProps/ctrlProp105.xml"/><Relationship Id="rId107" Type="http://schemas.openxmlformats.org/officeDocument/2006/relationships/ctrlProp" Target="../ctrlProps/ctrlProp104.xml"/><Relationship Id="rId106" Type="http://schemas.openxmlformats.org/officeDocument/2006/relationships/ctrlProp" Target="../ctrlProps/ctrlProp103.xml"/><Relationship Id="rId105" Type="http://schemas.openxmlformats.org/officeDocument/2006/relationships/ctrlProp" Target="../ctrlProps/ctrlProp102.xml"/><Relationship Id="rId104" Type="http://schemas.openxmlformats.org/officeDocument/2006/relationships/ctrlProp" Target="../ctrlProps/ctrlProp101.xml"/><Relationship Id="rId103" Type="http://schemas.openxmlformats.org/officeDocument/2006/relationships/ctrlProp" Target="../ctrlProps/ctrlProp100.xml"/><Relationship Id="rId102" Type="http://schemas.openxmlformats.org/officeDocument/2006/relationships/ctrlProp" Target="../ctrlProps/ctrlProp99.xml"/><Relationship Id="rId101" Type="http://schemas.openxmlformats.org/officeDocument/2006/relationships/ctrlProp" Target="../ctrlProps/ctrlProp98.xml"/><Relationship Id="rId100" Type="http://schemas.openxmlformats.org/officeDocument/2006/relationships/ctrlProp" Target="../ctrlProps/ctrlProp97.xml"/><Relationship Id="rId10" Type="http://schemas.openxmlformats.org/officeDocument/2006/relationships/ctrlProp" Target="../ctrlProps/ctrlProp7.xml"/><Relationship Id="rId1" Type="http://schemas.openxmlformats.org/officeDocument/2006/relationships/comments" Target="../comments4.xml"/></Relationships>
</file>

<file path=xl/worksheets/_rels/sheet9.xml.rels><?xml version="1.0" encoding="UTF-8" standalone="yes"?>
<Relationships xmlns="http://schemas.openxmlformats.org/package/2006/relationships"><Relationship Id="rId1" Type="http://schemas.openxmlformats.org/officeDocument/2006/relationships/hyperlink" Target="mailto:xsrsj@qq.com" TargetMode="Externa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1" Type="http://schemas.openxmlformats.org/officeDocument/2006/relationships/hyperlink" Target="mailto:xsrsj@qq.com" TargetMode="Externa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D8" sqref="D8"/>
    </sheetView>
  </sheetViews>
  <sheetFormatPr defaultColWidth="9" defaultRowHeight="14.25" outlineLevelCol="4"/>
  <cols>
    <col min="1" max="1" width="3.375" customWidth="1"/>
    <col min="2" max="2" width="54" customWidth="1"/>
    <col min="3" max="4" width="63" customWidth="1"/>
    <col min="5" max="5" width="9" hidden="1" customWidth="1"/>
  </cols>
  <sheetData>
    <row r="1" ht="24" customHeight="1" spans="1:5">
      <c r="B1" s="1244" t="s">
        <v>0</v>
      </c>
    </row>
    <row r="2" ht="21.75" customHeight="1" spans="1:5">
      <c r="B2" s="1245" t="s">
        <v>1</v>
      </c>
    </row>
    <row r="3" ht="21.75" customHeight="1" spans="1:5">
      <c r="B3" s="1245" t="s">
        <v>2</v>
      </c>
    </row>
    <row r="4" ht="21.75" customHeight="1" spans="1:5">
      <c r="B4" s="1245" t="s">
        <v>3</v>
      </c>
    </row>
    <row r="5" s="4" customFormat="1" ht="18.75" customHeight="1" spans="1:5">
      <c r="A5" s="1246">
        <v>1</v>
      </c>
      <c r="B5" s="1247" t="s">
        <v>4</v>
      </c>
      <c r="C5" s="1248" t="s">
        <v>5</v>
      </c>
      <c r="E5" s="1246" t="s">
        <v>6</v>
      </c>
    </row>
    <row r="6" s="4" customFormat="1" ht="18.75" customHeight="1" spans="1:5">
      <c r="A6" s="1246">
        <v>2</v>
      </c>
      <c r="B6" s="1247" t="s">
        <v>7</v>
      </c>
      <c r="C6" s="1248" t="s">
        <v>8</v>
      </c>
      <c r="E6" s="1246" t="s">
        <v>9</v>
      </c>
    </row>
    <row r="7" s="4" customFormat="1" ht="18.75" customHeight="1" spans="1:5">
      <c r="A7" s="1246">
        <v>3</v>
      </c>
      <c r="B7" s="1247" t="s">
        <v>10</v>
      </c>
      <c r="C7" s="1248" t="s">
        <v>11</v>
      </c>
      <c r="E7" s="1246" t="s">
        <v>12</v>
      </c>
    </row>
    <row r="8" s="4" customFormat="1" ht="18.75" customHeight="1" spans="1:5">
      <c r="A8" s="1246">
        <v>4</v>
      </c>
      <c r="B8" s="1249" t="s">
        <v>13</v>
      </c>
      <c r="C8" s="1248" t="s">
        <v>14</v>
      </c>
      <c r="E8" s="1246" t="s">
        <v>15</v>
      </c>
    </row>
    <row r="9" s="4" customFormat="1" ht="18.75" customHeight="1" spans="1:5">
      <c r="A9" s="1246">
        <v>5</v>
      </c>
      <c r="B9" s="1249" t="s">
        <v>16</v>
      </c>
      <c r="C9" s="1248" t="s">
        <v>17</v>
      </c>
      <c r="E9" s="1246"/>
    </row>
    <row r="10" s="4" customFormat="1" ht="18.75" customHeight="1" spans="1:5">
      <c r="A10" s="1246">
        <v>6</v>
      </c>
      <c r="B10" s="1249" t="s">
        <v>18</v>
      </c>
      <c r="C10" s="1248" t="s">
        <v>19</v>
      </c>
      <c r="E10" s="1246" t="s">
        <v>20</v>
      </c>
    </row>
    <row r="11" s="4" customFormat="1" ht="18.75" customHeight="1" spans="1:5">
      <c r="A11" s="1246">
        <v>7</v>
      </c>
      <c r="B11" s="1247" t="s">
        <v>21</v>
      </c>
      <c r="C11" s="1248" t="s">
        <v>22</v>
      </c>
      <c r="E11" s="1246" t="s">
        <v>22</v>
      </c>
    </row>
    <row r="12" s="4" customFormat="1" ht="18.75" customHeight="1" spans="1:5">
      <c r="A12" s="1246">
        <v>8</v>
      </c>
      <c r="B12" s="1247" t="s">
        <v>23</v>
      </c>
      <c r="C12" s="1248" t="s">
        <v>24</v>
      </c>
      <c r="E12" s="1246" t="s">
        <v>25</v>
      </c>
    </row>
    <row r="13" s="4" customFormat="1" ht="18.75" customHeight="1" spans="1:5">
      <c r="A13" s="1246">
        <v>9</v>
      </c>
      <c r="B13" s="1247" t="s">
        <v>26</v>
      </c>
      <c r="C13" s="1248" t="s">
        <v>27</v>
      </c>
      <c r="E13" s="1246" t="s">
        <v>28</v>
      </c>
    </row>
    <row r="14" s="4" customFormat="1" ht="18.75" customHeight="1" spans="1:5">
      <c r="A14" s="1246">
        <v>10</v>
      </c>
      <c r="B14" s="1247" t="s">
        <v>29</v>
      </c>
      <c r="C14" s="1248" t="s">
        <v>30</v>
      </c>
      <c r="E14" s="1246" t="s">
        <v>31</v>
      </c>
    </row>
    <row r="15" s="4" customFormat="1" ht="18.75" customHeight="1" spans="1:5">
      <c r="A15" s="1246">
        <v>11</v>
      </c>
      <c r="B15" s="1249" t="s">
        <v>32</v>
      </c>
      <c r="C15" s="1248" t="s">
        <v>33</v>
      </c>
      <c r="E15" s="1246" t="s">
        <v>34</v>
      </c>
    </row>
    <row r="16" s="4" customFormat="1" ht="18.75" customHeight="1" spans="1:5">
      <c r="A16" s="1246">
        <v>12</v>
      </c>
      <c r="B16" s="1247" t="s">
        <v>35</v>
      </c>
      <c r="C16" s="1248" t="s">
        <v>36</v>
      </c>
      <c r="E16" s="1246" t="s">
        <v>37</v>
      </c>
    </row>
    <row r="17" s="4" customFormat="1" ht="18.75" customHeight="1" spans="1:5">
      <c r="A17" s="1246">
        <v>13</v>
      </c>
      <c r="B17" s="1247" t="s">
        <v>38</v>
      </c>
      <c r="C17" s="1248" t="s">
        <v>39</v>
      </c>
      <c r="E17" s="1246" t="s">
        <v>39</v>
      </c>
    </row>
    <row r="18" s="4" customFormat="1" ht="18.75" customHeight="1" spans="1:5">
      <c r="A18" s="1246">
        <v>14</v>
      </c>
      <c r="B18" s="1247" t="s">
        <v>40</v>
      </c>
      <c r="C18" s="1248" t="s">
        <v>39</v>
      </c>
      <c r="E18" s="1246" t="s">
        <v>39</v>
      </c>
    </row>
    <row r="19" s="4" customFormat="1" ht="18.75" customHeight="1" spans="1:5">
      <c r="A19" s="1246">
        <v>15</v>
      </c>
      <c r="B19" s="1247" t="s">
        <v>41</v>
      </c>
      <c r="C19" s="1248" t="s">
        <v>39</v>
      </c>
      <c r="E19" s="1246" t="s">
        <v>39</v>
      </c>
    </row>
    <row r="20" s="4" customFormat="1" ht="18.75" customHeight="1" spans="1:5">
      <c r="A20" s="1246">
        <v>16</v>
      </c>
      <c r="B20" s="1247" t="s">
        <v>42</v>
      </c>
      <c r="C20" s="1248" t="s">
        <v>39</v>
      </c>
      <c r="E20" s="1246" t="s">
        <v>39</v>
      </c>
    </row>
    <row r="21" s="458" customFormat="1" ht="18.75" customHeight="1" spans="1:5">
      <c r="A21" s="1246">
        <v>17</v>
      </c>
      <c r="B21" s="1250" t="s">
        <v>43</v>
      </c>
      <c r="C21" s="1248" t="s">
        <v>44</v>
      </c>
    </row>
    <row r="22" s="458" customFormat="1" ht="18.75" customHeight="1" spans="1:5">
      <c r="A22" s="1246">
        <v>18</v>
      </c>
      <c r="B22" s="1250" t="s">
        <v>45</v>
      </c>
      <c r="C22" s="1248" t="s">
        <v>44</v>
      </c>
    </row>
    <row r="23" ht="103.5" customHeight="1" spans="1:5">
      <c r="A23" s="1246">
        <v>18</v>
      </c>
      <c r="B23" s="1251" t="s">
        <v>46</v>
      </c>
      <c r="C23" s="1252" t="s">
        <v>47</v>
      </c>
    </row>
    <row r="24" spans="1:5">
      <c r="B24" s="1253"/>
      <c r="D24" s="1254"/>
    </row>
    <row r="25" spans="1:5">
      <c r="B25" s="1253"/>
      <c r="D25" s="1253"/>
    </row>
    <row r="26" spans="1:5">
      <c r="B26" s="1253"/>
      <c r="D26" s="1253"/>
    </row>
    <row r="27" spans="1:5">
      <c r="B27" s="1253"/>
      <c r="D27" s="1253"/>
    </row>
    <row r="28" spans="1:5">
      <c r="D28" s="1253"/>
    </row>
    <row r="29" spans="1:5">
      <c r="B29" s="1255"/>
    </row>
  </sheetData>
  <sortState ref="B23:B29">
    <sortCondition ref="B23:B29"/>
  </sortState>
  <hyperlinks>
    <hyperlink ref="B6" location="协审!A1" display="协审表"/>
    <hyperlink ref="B7" location="自传!A1" display="自传样本"/>
    <hyperlink ref="B11" location="工龄!A1" display="连续工龄确认表"/>
    <hyperlink ref="B12" location="转正!A1" display="三明市沙县区新聘用事业单位工作人员转正定级审批表"/>
    <hyperlink ref="B13" location="专技!A1" display="大中专毕业生（毕业研究生）确定专业技术职务任职资格评审表"/>
    <hyperlink ref="B14" location="管理岗!A1" display="三明市沙县区事业单位工作人员管理岗位任职审批表"/>
    <hyperlink ref="B16" location="专审!A1" display="全国干部人事档案专项审核工作用表"/>
    <hyperlink ref="B18" location="变更!A1" display="聘用合变更书"/>
    <hyperlink ref="B17" location="续签!A1" display="聘用合同续签书"/>
    <hyperlink ref="B19" location="解除!A1" display="解除聘用合同证明书"/>
    <hyperlink ref="B20" location="终止!A1" display="终止聘用合同证明书"/>
    <hyperlink ref="B5" location="聘用登记!A1" display="三明市沙县区事业单位公开招聘工作人员登记表"/>
    <hyperlink ref="B21" location="上交考察组材料清单!A1" display="新聘用人员入编前应上交材料清单（开发股）"/>
    <hyperlink ref="B22" location="上交人社档案室清单!Print_Area" display="新聘用人员入编前应上交材料清单（人社档案室）"/>
  </hyperlinks>
  <printOptions horizontalCentered="1" verticalCentered="1"/>
  <pageMargins left="0.196850393700787" right="0.196850393700787" top="0.393700787401575" bottom="0.393700787401575" header="0.31496062992126" footer="0.31496062992126"/>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pageSetUpPr fitToPage="1"/>
  </sheetPr>
  <dimension ref="A1:L38"/>
  <sheetViews>
    <sheetView tabSelected="1" workbookViewId="0">
      <selection activeCell="L13" sqref="L13"/>
    </sheetView>
  </sheetViews>
  <sheetFormatPr defaultColWidth="9" defaultRowHeight="14.25"/>
  <cols>
    <col min="1" max="1" width="4.75" style="1208" customWidth="1"/>
    <col min="2" max="6" width="11.375" style="1208" customWidth="1"/>
    <col min="7" max="7" width="4.75" style="1209" customWidth="1"/>
    <col min="8" max="8" width="12.875" style="1208" customWidth="1"/>
    <col min="9" max="16384" width="9" style="1208"/>
  </cols>
  <sheetData>
    <row r="1" ht="21.75" customHeight="1" spans="1:12">
      <c r="A1" s="1210" t="s">
        <v>48</v>
      </c>
      <c r="B1" s="1239"/>
      <c r="C1" s="1239"/>
      <c r="D1" s="1239"/>
      <c r="E1" s="1239"/>
      <c r="F1" s="1239"/>
      <c r="G1" s="1239"/>
      <c r="H1" s="1239"/>
      <c r="I1" s="1240" t="s">
        <v>49</v>
      </c>
      <c r="J1" s="1241"/>
      <c r="K1" s="1241"/>
      <c r="L1" s="1241"/>
    </row>
    <row r="2" s="1207" customFormat="1" ht="16.5" customHeight="1" spans="1:12">
      <c r="A2" s="1212" t="s">
        <v>50</v>
      </c>
      <c r="B2" s="1242"/>
      <c r="C2" s="1242"/>
      <c r="D2" s="1242"/>
      <c r="E2" s="1242"/>
      <c r="F2" s="1242"/>
      <c r="G2" s="1242"/>
      <c r="H2" s="1242"/>
    </row>
    <row r="3" s="1207" customFormat="1" ht="16.5" customHeight="1" spans="1:12">
      <c r="A3" s="1212" t="s">
        <v>51</v>
      </c>
      <c r="B3" s="1242"/>
      <c r="C3" s="1242"/>
      <c r="D3" s="1242"/>
      <c r="E3" s="1242"/>
      <c r="F3" s="1242"/>
      <c r="G3" s="1242"/>
      <c r="H3" s="1242"/>
    </row>
    <row r="4" s="1207" customFormat="1" ht="16.5" customHeight="1" spans="1:12">
      <c r="A4" s="1212" t="s">
        <v>52</v>
      </c>
      <c r="B4" s="1212"/>
      <c r="C4" s="1242"/>
      <c r="D4" s="1242"/>
      <c r="E4" s="1242"/>
      <c r="F4" s="1242"/>
      <c r="G4" s="1242"/>
      <c r="H4" s="1242"/>
    </row>
    <row r="5" ht="20.25" customHeight="1" spans="1:12">
      <c r="A5" s="1219" t="s">
        <v>53</v>
      </c>
      <c r="B5" s="1220" t="s">
        <v>54</v>
      </c>
      <c r="C5" s="1221"/>
      <c r="D5" s="1221"/>
      <c r="E5" s="1221"/>
      <c r="F5" s="1222"/>
      <c r="G5" s="1219" t="s">
        <v>55</v>
      </c>
      <c r="H5" s="1219" t="s">
        <v>56</v>
      </c>
    </row>
    <row r="6" ht="20.25" customHeight="1" spans="1:12">
      <c r="A6" s="1223">
        <f>IF(B6="","",ROW()-6)</f>
        <v>0</v>
      </c>
      <c r="B6" s="1224" t="s">
        <v>57</v>
      </c>
      <c r="C6" s="1225"/>
      <c r="D6" s="1225"/>
      <c r="E6" s="1225"/>
      <c r="F6" s="1226"/>
      <c r="G6" s="1219">
        <v>1</v>
      </c>
      <c r="H6" s="1227"/>
    </row>
    <row r="7" ht="20.25" customHeight="1" spans="1:12">
      <c r="A7" s="1223">
        <f t="shared" ref="A7:A35" si="0">IF(B7="","",ROW()-6)</f>
        <v>1</v>
      </c>
      <c r="B7" s="1224" t="s">
        <v>58</v>
      </c>
      <c r="C7" s="1225"/>
      <c r="D7" s="1225"/>
      <c r="E7" s="1225"/>
      <c r="F7" s="1226"/>
      <c r="G7" s="1219">
        <v>1</v>
      </c>
      <c r="H7" s="1231"/>
    </row>
    <row r="8" ht="20.25" customHeight="1" spans="1:12">
      <c r="A8" s="1223">
        <f t="shared" si="0"/>
        <v>2</v>
      </c>
      <c r="B8" s="1224" t="s">
        <v>4</v>
      </c>
      <c r="C8" s="1225"/>
      <c r="D8" s="1225"/>
      <c r="E8" s="1225"/>
      <c r="F8" s="1226"/>
      <c r="G8" s="1219">
        <v>1</v>
      </c>
      <c r="H8" s="1231"/>
    </row>
    <row r="9" ht="20.25" customHeight="1" spans="1:12">
      <c r="A9" s="1223">
        <f t="shared" si="0"/>
        <v>3</v>
      </c>
      <c r="B9" s="1224" t="s">
        <v>59</v>
      </c>
      <c r="C9" s="1225"/>
      <c r="D9" s="1225"/>
      <c r="E9" s="1225"/>
      <c r="F9" s="1226"/>
      <c r="G9" s="1219">
        <v>1</v>
      </c>
      <c r="H9" s="1231"/>
    </row>
    <row r="10" ht="20.25" customHeight="1" spans="1:12">
      <c r="A10" s="1223">
        <f t="shared" si="0"/>
        <v>4</v>
      </c>
      <c r="B10" s="1224" t="s">
        <v>60</v>
      </c>
      <c r="C10" s="1225"/>
      <c r="D10" s="1225"/>
      <c r="E10" s="1225"/>
      <c r="F10" s="1226"/>
      <c r="G10" s="1219">
        <v>2</v>
      </c>
      <c r="H10" s="1231"/>
    </row>
    <row r="11" ht="20.25" customHeight="1" spans="1:12">
      <c r="A11" s="1223">
        <f t="shared" si="0"/>
        <v>5</v>
      </c>
      <c r="B11" s="1224" t="s">
        <v>61</v>
      </c>
      <c r="C11" s="1225"/>
      <c r="D11" s="1225"/>
      <c r="E11" s="1225"/>
      <c r="F11" s="1226"/>
      <c r="G11" s="1219">
        <v>1</v>
      </c>
      <c r="H11" s="1231"/>
    </row>
    <row r="12" ht="20.25" customHeight="1" spans="1:12">
      <c r="A12" s="1223">
        <f t="shared" si="0"/>
        <v>6</v>
      </c>
      <c r="B12" s="1224" t="s">
        <v>16</v>
      </c>
      <c r="C12" s="1225"/>
      <c r="D12" s="1225"/>
      <c r="E12" s="1225"/>
      <c r="F12" s="1226"/>
      <c r="G12" s="1219">
        <v>1</v>
      </c>
      <c r="H12" s="1231"/>
    </row>
    <row r="13" ht="20.25" customHeight="1" spans="1:12">
      <c r="A13" s="1223">
        <f t="shared" si="0"/>
        <v>7</v>
      </c>
      <c r="B13" s="1243" t="s">
        <v>62</v>
      </c>
      <c r="C13" s="1243"/>
      <c r="D13" s="1243"/>
      <c r="E13" s="1243"/>
      <c r="F13" s="1243"/>
      <c r="G13" s="1219">
        <v>2</v>
      </c>
      <c r="H13" s="1231"/>
    </row>
    <row r="14" ht="20.25" customHeight="1" spans="1:12">
      <c r="A14" s="1223">
        <f t="shared" si="0"/>
        <v>8</v>
      </c>
      <c r="B14" s="1224" t="s">
        <v>63</v>
      </c>
      <c r="C14" s="1225"/>
      <c r="D14" s="1225"/>
      <c r="E14" s="1225"/>
      <c r="F14" s="1226"/>
      <c r="G14" s="1219">
        <v>1</v>
      </c>
      <c r="H14" s="1231"/>
    </row>
    <row r="15" ht="20.25" customHeight="1" spans="1:12">
      <c r="A15" s="1223">
        <f t="shared" si="0"/>
        <v>9</v>
      </c>
      <c r="B15" s="1224" t="s">
        <v>64</v>
      </c>
      <c r="C15" s="1225"/>
      <c r="D15" s="1225"/>
      <c r="E15" s="1225"/>
      <c r="F15" s="1226"/>
      <c r="G15" s="1219">
        <v>1</v>
      </c>
      <c r="H15" s="1231"/>
    </row>
    <row r="16" ht="20.25" customHeight="1" spans="1:12">
      <c r="A16" s="1223">
        <f t="shared" si="0"/>
        <v>10</v>
      </c>
      <c r="B16" s="1224" t="s">
        <v>65</v>
      </c>
      <c r="C16" s="1225"/>
      <c r="D16" s="1225"/>
      <c r="E16" s="1225"/>
      <c r="F16" s="1226"/>
      <c r="G16" s="1219">
        <v>1</v>
      </c>
      <c r="H16" s="1231"/>
    </row>
    <row r="17" ht="20.25" customHeight="1" spans="1:8">
      <c r="A17" s="1223">
        <f t="shared" si="0"/>
        <v>11</v>
      </c>
      <c r="B17" s="1224" t="s">
        <v>66</v>
      </c>
      <c r="C17" s="1225"/>
      <c r="D17" s="1225"/>
      <c r="E17" s="1225"/>
      <c r="F17" s="1226"/>
      <c r="G17" s="1219">
        <v>1</v>
      </c>
      <c r="H17" s="1231"/>
    </row>
    <row r="18" ht="20.25" customHeight="1" spans="1:8">
      <c r="A18" s="1223">
        <f t="shared" si="0"/>
        <v>12</v>
      </c>
      <c r="B18" s="1224" t="s">
        <v>67</v>
      </c>
      <c r="C18" s="1225"/>
      <c r="D18" s="1225"/>
      <c r="E18" s="1225"/>
      <c r="F18" s="1226"/>
      <c r="G18" s="1219">
        <v>1</v>
      </c>
      <c r="H18" s="1231"/>
    </row>
    <row r="19" ht="20.25" customHeight="1" spans="1:8">
      <c r="A19" s="1223">
        <f t="shared" si="0"/>
        <v>13</v>
      </c>
      <c r="B19" s="1224" t="s">
        <v>68</v>
      </c>
      <c r="C19" s="1225"/>
      <c r="D19" s="1225"/>
      <c r="E19" s="1225"/>
      <c r="F19" s="1226"/>
      <c r="G19" s="1219"/>
      <c r="H19" s="1231"/>
    </row>
    <row r="20" ht="20.25" customHeight="1" spans="1:8">
      <c r="A20" s="1223" t="str">
        <f t="shared" si="0"/>
        <v/>
      </c>
      <c r="B20" s="1224"/>
      <c r="C20" s="1225"/>
      <c r="D20" s="1225"/>
      <c r="E20" s="1225"/>
      <c r="F20" s="1226"/>
      <c r="G20" s="1219"/>
      <c r="H20" s="1231"/>
    </row>
    <row r="21" ht="20.25" customHeight="1" spans="1:8">
      <c r="A21" s="1223" t="str">
        <f t="shared" si="0"/>
        <v/>
      </c>
      <c r="B21" s="1224"/>
      <c r="C21" s="1225"/>
      <c r="D21" s="1225"/>
      <c r="E21" s="1225"/>
      <c r="F21" s="1226"/>
      <c r="G21" s="1219"/>
      <c r="H21" s="1231"/>
    </row>
    <row r="22" ht="20.25" customHeight="1" spans="1:8">
      <c r="A22" s="1223" t="str">
        <f t="shared" si="0"/>
        <v/>
      </c>
      <c r="B22" s="1224"/>
      <c r="C22" s="1225"/>
      <c r="D22" s="1225"/>
      <c r="E22" s="1225"/>
      <c r="F22" s="1226"/>
      <c r="G22" s="1219"/>
      <c r="H22" s="1231"/>
    </row>
    <row r="23" ht="20.25" customHeight="1" spans="1:8">
      <c r="A23" s="1223" t="str">
        <f t="shared" si="0"/>
        <v/>
      </c>
      <c r="B23" s="1224"/>
      <c r="C23" s="1225"/>
      <c r="D23" s="1225"/>
      <c r="E23" s="1225"/>
      <c r="F23" s="1226"/>
      <c r="G23" s="1219"/>
      <c r="H23" s="1231"/>
    </row>
    <row r="24" ht="20.25" customHeight="1" spans="1:8">
      <c r="A24" s="1223" t="str">
        <f t="shared" si="0"/>
        <v/>
      </c>
      <c r="B24" s="1224"/>
      <c r="C24" s="1225"/>
      <c r="D24" s="1225"/>
      <c r="E24" s="1225"/>
      <c r="F24" s="1226"/>
      <c r="G24" s="1219"/>
      <c r="H24" s="1231"/>
    </row>
    <row r="25" ht="20.25" customHeight="1" spans="1:8">
      <c r="A25" s="1223" t="str">
        <f t="shared" si="0"/>
        <v/>
      </c>
      <c r="B25" s="1224"/>
      <c r="C25" s="1225"/>
      <c r="D25" s="1225"/>
      <c r="E25" s="1225"/>
      <c r="F25" s="1226"/>
      <c r="G25" s="1219"/>
      <c r="H25" s="1231"/>
    </row>
    <row r="26" ht="20.25" customHeight="1" spans="1:8">
      <c r="A26" s="1223" t="str">
        <f t="shared" si="0"/>
        <v/>
      </c>
      <c r="B26" s="1224"/>
      <c r="C26" s="1225"/>
      <c r="D26" s="1225"/>
      <c r="E26" s="1225"/>
      <c r="F26" s="1226"/>
      <c r="G26" s="1219"/>
      <c r="H26" s="1231"/>
    </row>
    <row r="27" ht="20.25" customHeight="1" spans="1:8">
      <c r="A27" s="1223" t="str">
        <f t="shared" si="0"/>
        <v/>
      </c>
      <c r="B27" s="1224"/>
      <c r="C27" s="1225"/>
      <c r="D27" s="1225"/>
      <c r="E27" s="1225"/>
      <c r="F27" s="1226"/>
      <c r="G27" s="1219"/>
      <c r="H27" s="1231"/>
    </row>
    <row r="28" ht="20.25" customHeight="1" spans="1:8">
      <c r="A28" s="1223" t="str">
        <f t="shared" si="0"/>
        <v/>
      </c>
      <c r="B28" s="1224"/>
      <c r="C28" s="1225"/>
      <c r="D28" s="1225"/>
      <c r="E28" s="1225"/>
      <c r="F28" s="1226"/>
      <c r="G28" s="1219"/>
      <c r="H28" s="1231"/>
    </row>
    <row r="29" ht="20.25" customHeight="1" spans="1:8">
      <c r="A29" s="1223" t="str">
        <f t="shared" si="0"/>
        <v/>
      </c>
      <c r="B29" s="1224"/>
      <c r="C29" s="1225"/>
      <c r="D29" s="1225"/>
      <c r="E29" s="1225"/>
      <c r="F29" s="1226"/>
      <c r="G29" s="1219"/>
      <c r="H29" s="1231"/>
    </row>
    <row r="30" ht="20.25" customHeight="1" spans="1:8">
      <c r="A30" s="1223" t="str">
        <f t="shared" si="0"/>
        <v/>
      </c>
      <c r="B30" s="1224"/>
      <c r="C30" s="1225"/>
      <c r="D30" s="1225"/>
      <c r="E30" s="1225"/>
      <c r="F30" s="1226"/>
      <c r="G30" s="1219"/>
      <c r="H30" s="1231"/>
    </row>
    <row r="31" ht="20.25" customHeight="1" spans="1:8">
      <c r="A31" s="1223" t="str">
        <f t="shared" si="0"/>
        <v/>
      </c>
      <c r="B31" s="1224"/>
      <c r="C31" s="1225"/>
      <c r="D31" s="1225"/>
      <c r="E31" s="1225"/>
      <c r="F31" s="1226"/>
      <c r="G31" s="1219"/>
      <c r="H31" s="1231"/>
    </row>
    <row r="32" ht="20.25" customHeight="1" spans="1:8">
      <c r="A32" s="1223" t="str">
        <f t="shared" si="0"/>
        <v/>
      </c>
      <c r="B32" s="1224"/>
      <c r="C32" s="1225"/>
      <c r="D32" s="1225"/>
      <c r="E32" s="1225"/>
      <c r="F32" s="1226"/>
      <c r="G32" s="1219"/>
      <c r="H32" s="1231"/>
    </row>
    <row r="33" ht="20.25" customHeight="1" spans="1:8">
      <c r="A33" s="1223" t="str">
        <f t="shared" si="0"/>
        <v/>
      </c>
      <c r="B33" s="1224"/>
      <c r="C33" s="1225"/>
      <c r="D33" s="1225"/>
      <c r="E33" s="1225"/>
      <c r="F33" s="1226"/>
      <c r="G33" s="1219"/>
      <c r="H33" s="1231"/>
    </row>
    <row r="34" ht="20.25" customHeight="1" spans="1:8">
      <c r="A34" s="1223" t="str">
        <f t="shared" si="0"/>
        <v/>
      </c>
      <c r="B34" s="1224"/>
      <c r="C34" s="1225"/>
      <c r="D34" s="1225"/>
      <c r="E34" s="1225"/>
      <c r="F34" s="1226"/>
      <c r="G34" s="1219"/>
      <c r="H34" s="1231"/>
    </row>
    <row r="35" ht="20.25" customHeight="1" spans="1:8">
      <c r="A35" s="1223" t="str">
        <f t="shared" si="0"/>
        <v/>
      </c>
      <c r="B35" s="1224"/>
      <c r="C35" s="1225"/>
      <c r="D35" s="1225"/>
      <c r="E35" s="1225"/>
      <c r="F35" s="1226"/>
      <c r="G35" s="1219"/>
      <c r="H35" s="1231"/>
    </row>
    <row r="36" ht="20.25" customHeight="1" spans="1:8">
      <c r="A36" s="1219"/>
      <c r="B36" s="1224"/>
      <c r="C36" s="1225"/>
      <c r="D36" s="1225"/>
      <c r="E36" s="1225"/>
      <c r="F36" s="1226"/>
      <c r="G36" s="1223">
        <f>SUM(G7:G35)</f>
        <v>14</v>
      </c>
      <c r="H36" s="1231"/>
    </row>
    <row r="37" ht="26.1" customHeight="1" spans="1:8">
      <c r="A37" s="1232"/>
      <c r="B37" s="1232" t="s">
        <v>69</v>
      </c>
      <c r="C37" s="1233" t="str">
        <f>聘用登记!D3</f>
        <v>赵钱孙</v>
      </c>
      <c r="D37" s="1232"/>
      <c r="E37" s="1234"/>
      <c r="F37" s="1235"/>
      <c r="G37" s="1236"/>
      <c r="H37" s="1237"/>
    </row>
    <row r="38" ht="26.1" customHeight="1" spans="1:8">
      <c r="A38" s="1232"/>
      <c r="B38" s="1232" t="s">
        <v>70</v>
      </c>
      <c r="C38" s="1232"/>
      <c r="D38" s="1232"/>
      <c r="E38" s="1234" t="s">
        <v>71</v>
      </c>
      <c r="F38" s="1238">
        <f ca="1">TODAY()</f>
        <v>46197</v>
      </c>
      <c r="G38" s="1236"/>
      <c r="H38" s="1237" t="s">
        <v>72</v>
      </c>
    </row>
  </sheetData>
  <mergeCells count="33">
    <mergeCell ref="I1:L1"/>
    <mergeCell ref="B5:F5"/>
    <mergeCell ref="B6:F6"/>
    <mergeCell ref="B7:F7"/>
    <mergeCell ref="B8:F8"/>
    <mergeCell ref="B9:F9"/>
    <mergeCell ref="B10:F10"/>
    <mergeCell ref="B11:F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s>
  <dataValidations count="1">
    <dataValidation allowBlank="1" showInputMessage="1" showErrorMessage="1" prompt="序号会自动生成，请勿手动填写" sqref="A6"/>
  </dataValidations>
  <printOptions horizontalCentered="1" verticalCentered="1"/>
  <pageMargins left="0.78740157480315" right="0.78740157480315" top="0.196850393700787" bottom="0.393700787401575" header="0.31496062992126" footer="0.31496062992126"/>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pageSetUpPr fitToPage="1"/>
  </sheetPr>
  <dimension ref="A1:I41"/>
  <sheetViews>
    <sheetView workbookViewId="0">
      <selection activeCell="B37" sqref="B37:F37"/>
    </sheetView>
  </sheetViews>
  <sheetFormatPr defaultColWidth="9" defaultRowHeight="14.25"/>
  <cols>
    <col min="1" max="1" width="4.75" style="1208" customWidth="1"/>
    <col min="2" max="6" width="11.375" style="1208" customWidth="1"/>
    <col min="7" max="7" width="4.75" style="1209" customWidth="1"/>
    <col min="8" max="8" width="12.875" style="1208" customWidth="1"/>
    <col min="9" max="9" width="9" style="1208"/>
    <col min="10" max="10" width="21.75" style="1208" customWidth="1"/>
    <col min="11" max="16384" width="9" style="1208"/>
  </cols>
  <sheetData>
    <row r="1" ht="21.75" customHeight="1" spans="1:9">
      <c r="A1" s="1210" t="s">
        <v>73</v>
      </c>
      <c r="B1" s="1210"/>
      <c r="C1" s="1210"/>
      <c r="D1" s="1210"/>
      <c r="E1" s="1210"/>
      <c r="F1" s="1210"/>
      <c r="G1" s="1210"/>
      <c r="H1" s="1210"/>
      <c r="I1" s="1211" t="s">
        <v>74</v>
      </c>
    </row>
    <row r="2" s="1207" customFormat="1" customHeight="1" spans="1:9">
      <c r="A2" s="1212" t="s">
        <v>75</v>
      </c>
      <c r="B2" s="1213"/>
      <c r="C2" s="1213"/>
      <c r="D2" s="1213"/>
      <c r="E2" s="1213"/>
      <c r="F2" s="1213"/>
      <c r="G2" s="1213"/>
      <c r="H2" s="1213"/>
      <c r="I2" s="1214"/>
    </row>
    <row r="3" s="1207" customFormat="1" customHeight="1" spans="1:9">
      <c r="A3" s="1215" t="s">
        <v>76</v>
      </c>
      <c r="B3" s="1215"/>
      <c r="C3" s="1215"/>
      <c r="D3" s="1215"/>
      <c r="E3" s="1215"/>
      <c r="F3" s="1215"/>
      <c r="G3" s="1216"/>
      <c r="H3" s="1215"/>
    </row>
    <row r="4" s="1207" customFormat="1" customHeight="1" spans="1:9">
      <c r="A4" s="1212" t="s">
        <v>77</v>
      </c>
      <c r="B4" s="1213"/>
      <c r="C4" s="1213"/>
      <c r="D4" s="1213"/>
      <c r="E4" s="1213"/>
      <c r="F4" s="1213"/>
      <c r="G4" s="1213"/>
      <c r="H4" s="1213"/>
      <c r="I4" s="1214"/>
    </row>
    <row r="5" s="1207" customFormat="1" customHeight="1" spans="1:9">
      <c r="A5" s="1212" t="s">
        <v>78</v>
      </c>
      <c r="B5" s="1213"/>
      <c r="C5" s="1213"/>
      <c r="D5" s="1213"/>
      <c r="E5" s="1213"/>
      <c r="F5" s="1217"/>
      <c r="G5" s="1217"/>
      <c r="H5" s="1218"/>
      <c r="I5" s="1214"/>
    </row>
    <row r="6" ht="20.1" customHeight="1" spans="1:9">
      <c r="A6" s="1219" t="s">
        <v>53</v>
      </c>
      <c r="B6" s="1220" t="s">
        <v>54</v>
      </c>
      <c r="C6" s="1221"/>
      <c r="D6" s="1221"/>
      <c r="E6" s="1221"/>
      <c r="F6" s="1222"/>
      <c r="G6" s="1219" t="s">
        <v>55</v>
      </c>
      <c r="H6" s="1219" t="s">
        <v>56</v>
      </c>
    </row>
    <row r="7" ht="18.75" customHeight="1" spans="1:9">
      <c r="A7" s="1223">
        <f>IF(B7="","",ROW()-6)</f>
        <v>1</v>
      </c>
      <c r="B7" s="1224" t="s">
        <v>79</v>
      </c>
      <c r="C7" s="1225"/>
      <c r="D7" s="1225"/>
      <c r="E7" s="1225"/>
      <c r="F7" s="1226"/>
      <c r="G7" s="1219">
        <v>1</v>
      </c>
      <c r="H7" s="1227"/>
    </row>
    <row r="8" ht="18.75" customHeight="1" spans="1:9">
      <c r="A8" s="1223">
        <f t="shared" ref="A8:A33" si="0">IF(B8="","",ROW()-6)</f>
        <v>2</v>
      </c>
      <c r="B8" s="1228" t="s">
        <v>80</v>
      </c>
      <c r="C8" s="1229"/>
      <c r="D8" s="1229"/>
      <c r="E8" s="1229"/>
      <c r="F8" s="1230"/>
      <c r="G8" s="1219">
        <v>1</v>
      </c>
      <c r="H8" s="1231"/>
    </row>
    <row r="9" ht="18.75" customHeight="1" spans="1:9">
      <c r="A9" s="1223">
        <f t="shared" si="0"/>
        <v>3</v>
      </c>
      <c r="B9" s="1224" t="s">
        <v>81</v>
      </c>
      <c r="C9" s="1225"/>
      <c r="D9" s="1225"/>
      <c r="E9" s="1225"/>
      <c r="F9" s="1226"/>
      <c r="G9" s="1219">
        <v>1</v>
      </c>
      <c r="H9" s="1231"/>
    </row>
    <row r="10" ht="18.75" customHeight="1" spans="1:9">
      <c r="A10" s="1223">
        <f t="shared" si="0"/>
        <v>4</v>
      </c>
      <c r="B10" s="1228" t="s">
        <v>82</v>
      </c>
      <c r="C10" s="1229"/>
      <c r="D10" s="1229"/>
      <c r="E10" s="1229"/>
      <c r="F10" s="1230"/>
      <c r="G10" s="1219">
        <v>1</v>
      </c>
      <c r="H10" s="1231"/>
    </row>
    <row r="11" ht="18.75" customHeight="1" spans="1:9">
      <c r="A11" s="1223">
        <f t="shared" si="0"/>
        <v>5</v>
      </c>
      <c r="B11" s="1224" t="s">
        <v>83</v>
      </c>
      <c r="C11" s="1225"/>
      <c r="D11" s="1225"/>
      <c r="E11" s="1225"/>
      <c r="F11" s="1226"/>
      <c r="G11" s="1219">
        <v>1</v>
      </c>
      <c r="H11" s="1231"/>
    </row>
    <row r="12" ht="18.75" customHeight="1" spans="1:9">
      <c r="A12" s="1223">
        <f t="shared" si="0"/>
        <v>6</v>
      </c>
      <c r="B12" s="1228" t="s">
        <v>84</v>
      </c>
      <c r="C12" s="1229"/>
      <c r="D12" s="1229"/>
      <c r="E12" s="1229"/>
      <c r="F12" s="1230"/>
      <c r="G12" s="1219">
        <v>1</v>
      </c>
      <c r="H12" s="1231"/>
    </row>
    <row r="13" ht="18.75" customHeight="1" spans="1:9">
      <c r="A13" s="1223">
        <f t="shared" si="0"/>
        <v>7</v>
      </c>
      <c r="B13" s="1228" t="s">
        <v>85</v>
      </c>
      <c r="C13" s="1229"/>
      <c r="D13" s="1229"/>
      <c r="E13" s="1229"/>
      <c r="F13" s="1230"/>
      <c r="G13" s="1219">
        <v>1</v>
      </c>
      <c r="H13" s="1231"/>
    </row>
    <row r="14" ht="18.75" customHeight="1" spans="1:9">
      <c r="A14" s="1223">
        <f t="shared" si="0"/>
        <v>8</v>
      </c>
      <c r="B14" s="1228" t="s">
        <v>86</v>
      </c>
      <c r="C14" s="1229"/>
      <c r="D14" s="1229"/>
      <c r="E14" s="1229"/>
      <c r="F14" s="1230"/>
      <c r="G14" s="1219">
        <v>1</v>
      </c>
      <c r="H14" s="1231"/>
    </row>
    <row r="15" ht="18.75" customHeight="1" spans="1:9">
      <c r="A15" s="1223">
        <f t="shared" si="0"/>
        <v>9</v>
      </c>
      <c r="B15" s="1228" t="s">
        <v>87</v>
      </c>
      <c r="C15" s="1229"/>
      <c r="D15" s="1229"/>
      <c r="E15" s="1229"/>
      <c r="F15" s="1230"/>
      <c r="G15" s="1219">
        <v>1</v>
      </c>
      <c r="H15" s="1231"/>
    </row>
    <row r="16" ht="18.75" customHeight="1" spans="1:9">
      <c r="A16" s="1223">
        <f t="shared" si="0"/>
        <v>10</v>
      </c>
      <c r="B16" s="1228" t="s">
        <v>88</v>
      </c>
      <c r="C16" s="1229"/>
      <c r="D16" s="1229"/>
      <c r="E16" s="1229"/>
      <c r="F16" s="1230"/>
      <c r="G16" s="1219">
        <v>1</v>
      </c>
      <c r="H16" s="1231"/>
    </row>
    <row r="17" ht="18.75" customHeight="1" spans="1:8">
      <c r="A17" s="1223">
        <f t="shared" si="0"/>
        <v>11</v>
      </c>
      <c r="B17" s="1228" t="s">
        <v>89</v>
      </c>
      <c r="C17" s="1229"/>
      <c r="D17" s="1229"/>
      <c r="E17" s="1229"/>
      <c r="F17" s="1230"/>
      <c r="G17" s="1219">
        <v>1</v>
      </c>
      <c r="H17" s="1231"/>
    </row>
    <row r="18" ht="18.75" customHeight="1" spans="1:8">
      <c r="A18" s="1223">
        <f t="shared" si="0"/>
        <v>12</v>
      </c>
      <c r="B18" s="1224" t="s">
        <v>90</v>
      </c>
      <c r="C18" s="1225"/>
      <c r="D18" s="1225"/>
      <c r="E18" s="1225"/>
      <c r="F18" s="1226"/>
      <c r="G18" s="1219">
        <v>1</v>
      </c>
      <c r="H18" s="1231"/>
    </row>
    <row r="19" ht="18.75" customHeight="1" spans="1:8">
      <c r="A19" s="1223">
        <f t="shared" si="0"/>
        <v>13</v>
      </c>
      <c r="B19" s="1224" t="s">
        <v>91</v>
      </c>
      <c r="C19" s="1225"/>
      <c r="D19" s="1225"/>
      <c r="E19" s="1225"/>
      <c r="F19" s="1226"/>
      <c r="G19" s="1219">
        <v>1</v>
      </c>
      <c r="H19" s="1231"/>
    </row>
    <row r="20" ht="18.75" customHeight="1" spans="1:8">
      <c r="A20" s="1223">
        <f t="shared" si="0"/>
        <v>14</v>
      </c>
      <c r="B20" s="1224" t="s">
        <v>92</v>
      </c>
      <c r="C20" s="1225"/>
      <c r="D20" s="1225"/>
      <c r="E20" s="1225"/>
      <c r="F20" s="1226"/>
      <c r="G20" s="1219">
        <v>1</v>
      </c>
      <c r="H20" s="1231"/>
    </row>
    <row r="21" ht="18.75" customHeight="1" spans="1:8">
      <c r="A21" s="1223">
        <f t="shared" si="0"/>
        <v>15</v>
      </c>
      <c r="B21" s="1224" t="s">
        <v>93</v>
      </c>
      <c r="C21" s="1225"/>
      <c r="D21" s="1225"/>
      <c r="E21" s="1225"/>
      <c r="F21" s="1226"/>
      <c r="G21" s="1219">
        <v>1</v>
      </c>
      <c r="H21" s="1231"/>
    </row>
    <row r="22" ht="18.75" customHeight="1" spans="1:8">
      <c r="A22" s="1223">
        <f t="shared" si="0"/>
        <v>16</v>
      </c>
      <c r="B22" s="1224" t="s">
        <v>94</v>
      </c>
      <c r="C22" s="1225"/>
      <c r="D22" s="1225"/>
      <c r="E22" s="1225"/>
      <c r="F22" s="1226"/>
      <c r="G22" s="1219">
        <v>1</v>
      </c>
      <c r="H22" s="1231"/>
    </row>
    <row r="23" ht="18.75" customHeight="1" spans="1:8">
      <c r="A23" s="1223">
        <f t="shared" si="0"/>
        <v>17</v>
      </c>
      <c r="B23" s="1224" t="s">
        <v>95</v>
      </c>
      <c r="C23" s="1225"/>
      <c r="D23" s="1225"/>
      <c r="E23" s="1225"/>
      <c r="F23" s="1226"/>
      <c r="G23" s="1219">
        <v>1</v>
      </c>
      <c r="H23" s="1231"/>
    </row>
    <row r="24" ht="18.75" customHeight="1" spans="1:8">
      <c r="A24" s="1223">
        <f t="shared" si="0"/>
        <v>18</v>
      </c>
      <c r="B24" s="1224" t="s">
        <v>96</v>
      </c>
      <c r="C24" s="1225"/>
      <c r="D24" s="1225"/>
      <c r="E24" s="1225"/>
      <c r="F24" s="1226"/>
      <c r="G24" s="1219">
        <v>1</v>
      </c>
      <c r="H24" s="1231"/>
    </row>
    <row r="25" ht="18.75" customHeight="1" spans="1:8">
      <c r="A25" s="1223">
        <f t="shared" si="0"/>
        <v>19</v>
      </c>
      <c r="B25" s="1224" t="s">
        <v>68</v>
      </c>
      <c r="C25" s="1225"/>
      <c r="D25" s="1225"/>
      <c r="E25" s="1225"/>
      <c r="F25" s="1226"/>
      <c r="G25" s="1219">
        <v>1</v>
      </c>
      <c r="H25" s="1231"/>
    </row>
    <row r="26" ht="18.75" customHeight="1" spans="1:8">
      <c r="A26" s="1223">
        <f t="shared" si="0"/>
        <v>20</v>
      </c>
      <c r="B26" s="1224" t="s">
        <v>97</v>
      </c>
      <c r="C26" s="1225"/>
      <c r="D26" s="1225"/>
      <c r="E26" s="1225"/>
      <c r="F26" s="1226"/>
      <c r="G26" s="1219">
        <v>1</v>
      </c>
      <c r="H26" s="1231"/>
    </row>
    <row r="27" ht="18.75" customHeight="1" spans="1:8">
      <c r="A27" s="1223">
        <f t="shared" si="0"/>
        <v>21</v>
      </c>
      <c r="B27" s="1224" t="s">
        <v>98</v>
      </c>
      <c r="C27" s="1225"/>
      <c r="D27" s="1225"/>
      <c r="E27" s="1225"/>
      <c r="F27" s="1226"/>
      <c r="G27" s="1219">
        <v>1</v>
      </c>
      <c r="H27" s="1231"/>
    </row>
    <row r="28" ht="18.75" customHeight="1" spans="1:8">
      <c r="A28" s="1223">
        <f t="shared" si="0"/>
        <v>22</v>
      </c>
      <c r="B28" s="1224" t="s">
        <v>99</v>
      </c>
      <c r="C28" s="1225"/>
      <c r="D28" s="1225"/>
      <c r="E28" s="1225"/>
      <c r="F28" s="1226"/>
      <c r="G28" s="1219">
        <v>1</v>
      </c>
      <c r="H28" s="1231"/>
    </row>
    <row r="29" ht="18.75" customHeight="1" spans="1:8">
      <c r="A29" s="1223">
        <f t="shared" si="0"/>
        <v>23</v>
      </c>
      <c r="B29" s="1224" t="s">
        <v>100</v>
      </c>
      <c r="C29" s="1225"/>
      <c r="D29" s="1225"/>
      <c r="E29" s="1225"/>
      <c r="F29" s="1226"/>
      <c r="G29" s="1219">
        <v>1</v>
      </c>
      <c r="H29" s="1231"/>
    </row>
    <row r="30" ht="18.75" customHeight="1" spans="1:8">
      <c r="A30" s="1223">
        <f t="shared" si="0"/>
        <v>24</v>
      </c>
      <c r="B30" s="1224" t="s">
        <v>101</v>
      </c>
      <c r="C30" s="1225"/>
      <c r="D30" s="1225"/>
      <c r="E30" s="1225"/>
      <c r="F30" s="1226"/>
      <c r="G30" s="1219">
        <v>1</v>
      </c>
      <c r="H30" s="1231"/>
    </row>
    <row r="31" ht="18.75" customHeight="1" spans="1:8">
      <c r="A31" s="1223">
        <f t="shared" si="0"/>
        <v>25</v>
      </c>
      <c r="B31" s="1224" t="s">
        <v>102</v>
      </c>
      <c r="C31" s="1225"/>
      <c r="D31" s="1225"/>
      <c r="E31" s="1225"/>
      <c r="F31" s="1226"/>
      <c r="G31" s="1219">
        <v>1</v>
      </c>
      <c r="H31" s="1231"/>
    </row>
    <row r="32" ht="18.75" customHeight="1" spans="1:8">
      <c r="A32" s="1223">
        <f t="shared" si="0"/>
        <v>26</v>
      </c>
      <c r="B32" s="1228" t="s">
        <v>103</v>
      </c>
      <c r="C32" s="1229"/>
      <c r="D32" s="1229"/>
      <c r="E32" s="1229"/>
      <c r="F32" s="1230"/>
      <c r="G32" s="1219">
        <v>1</v>
      </c>
      <c r="H32" s="1231"/>
    </row>
    <row r="33" ht="18.75" customHeight="1" spans="1:8">
      <c r="A33" s="1223">
        <f t="shared" si="0"/>
        <v>27</v>
      </c>
      <c r="B33" s="1224" t="s">
        <v>104</v>
      </c>
      <c r="C33" s="1225"/>
      <c r="D33" s="1225"/>
      <c r="E33" s="1225"/>
      <c r="F33" s="1226"/>
      <c r="G33" s="1219">
        <v>1</v>
      </c>
      <c r="H33" s="1231"/>
    </row>
    <row r="34" ht="18.75" customHeight="1" spans="1:8">
      <c r="A34" s="1223">
        <f>IF(B36="","",ROW()-6)</f>
        <v>28</v>
      </c>
      <c r="B34" s="1228" t="s">
        <v>105</v>
      </c>
      <c r="C34" s="1229"/>
      <c r="D34" s="1229"/>
      <c r="E34" s="1229"/>
      <c r="F34" s="1230"/>
      <c r="G34" s="1219">
        <v>1</v>
      </c>
      <c r="H34" s="1231"/>
    </row>
    <row r="35" ht="18.75" customHeight="1" spans="1:8">
      <c r="A35" s="1223">
        <f>IF(B34="","",ROW()-6)</f>
        <v>29</v>
      </c>
      <c r="B35" s="1228" t="s">
        <v>106</v>
      </c>
      <c r="C35" s="1229"/>
      <c r="D35" s="1229"/>
      <c r="E35" s="1229"/>
      <c r="F35" s="1230"/>
      <c r="G35" s="1219">
        <v>1</v>
      </c>
      <c r="H35" s="1231"/>
    </row>
    <row r="36" ht="18.75" customHeight="1" spans="1:8">
      <c r="A36" s="1223">
        <f>IF(B35="","",ROW()-6)</f>
        <v>30</v>
      </c>
      <c r="B36" s="1228" t="s">
        <v>107</v>
      </c>
      <c r="C36" s="1229"/>
      <c r="D36" s="1229"/>
      <c r="E36" s="1229"/>
      <c r="F36" s="1230"/>
      <c r="G36" s="1219">
        <v>1</v>
      </c>
      <c r="H36" s="1231"/>
    </row>
    <row r="37" ht="18.75" customHeight="1" spans="1:8">
      <c r="A37" s="1223">
        <f>IF(B36="","",ROW()-6)</f>
        <v>31</v>
      </c>
      <c r="B37" s="1224" t="s">
        <v>108</v>
      </c>
      <c r="C37" s="1225"/>
      <c r="D37" s="1225"/>
      <c r="E37" s="1225"/>
      <c r="F37" s="1226"/>
      <c r="G37" s="1219">
        <v>1</v>
      </c>
      <c r="H37" s="1231"/>
    </row>
    <row r="38" ht="18.75" customHeight="1" spans="1:8">
      <c r="A38" s="1223">
        <f>IF(B37="","",ROW()-6)</f>
        <v>32</v>
      </c>
      <c r="B38" s="1224" t="s">
        <v>109</v>
      </c>
      <c r="C38" s="1225"/>
      <c r="D38" s="1225"/>
      <c r="E38" s="1225"/>
      <c r="F38" s="1226"/>
      <c r="G38" s="1219">
        <v>1</v>
      </c>
      <c r="H38" s="1231"/>
    </row>
    <row r="39" ht="18.75" customHeight="1" spans="1:8">
      <c r="A39" s="1223"/>
      <c r="B39" s="1224"/>
      <c r="C39" s="1225"/>
      <c r="D39" s="1225"/>
      <c r="E39" s="1225"/>
      <c r="F39" s="1226"/>
      <c r="G39" s="1223">
        <f>SUM(G7:G38)</f>
        <v>32</v>
      </c>
      <c r="H39" s="1231"/>
    </row>
    <row r="40" ht="21.75" customHeight="1" spans="1:8">
      <c r="B40" s="1232" t="s">
        <v>69</v>
      </c>
      <c r="C40" s="1233" t="str">
        <f>聘用登记!D3</f>
        <v>赵钱孙</v>
      </c>
      <c r="D40" s="1232"/>
      <c r="E40" s="1234"/>
      <c r="F40" s="1235"/>
      <c r="G40" s="1236"/>
      <c r="H40" s="1237"/>
    </row>
    <row r="41" ht="26.1" customHeight="1" spans="1:8">
      <c r="B41" s="1232" t="s">
        <v>70</v>
      </c>
      <c r="C41" s="1232"/>
      <c r="D41" s="1232"/>
      <c r="E41" s="1234" t="s">
        <v>71</v>
      </c>
      <c r="F41" s="1238">
        <f ca="1">TODAY()</f>
        <v>46197</v>
      </c>
      <c r="G41" s="1236"/>
      <c r="H41" s="1237" t="s">
        <v>72</v>
      </c>
    </row>
  </sheetData>
  <mergeCells count="35">
    <mergeCell ref="F5:G5"/>
    <mergeCell ref="B6:F6"/>
    <mergeCell ref="B7:F7"/>
    <mergeCell ref="B8:F8"/>
    <mergeCell ref="B9:F9"/>
    <mergeCell ref="B10:F10"/>
    <mergeCell ref="B11:F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s>
  <dataValidations count="1">
    <dataValidation allowBlank="1" showInputMessage="1" showErrorMessage="1" prompt="序号会自动生成，请勿手动填写" sqref="A7"/>
  </dataValidations>
  <hyperlinks>
    <hyperlink ref="I1" location="目录!A1" display="返回目录"/>
  </hyperlinks>
  <printOptions horizontalCentered="1" verticalCentered="1"/>
  <pageMargins left="0.78740157480315" right="0.78740157480315" top="0.196850393700787" bottom="0.196850393700787" header="0.31496062992126" footer="0.31496062992126"/>
  <pageSetup paperSize="9" orientation="portrait"/>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N43"/>
  <sheetViews>
    <sheetView workbookViewId="0">
      <selection activeCell="D3" sqref="D3:G4"/>
    </sheetView>
  </sheetViews>
  <sheetFormatPr defaultColWidth="9" defaultRowHeight="14.25"/>
  <cols>
    <col min="1" max="36" width="2" style="1135" customWidth="1"/>
    <col min="37" max="37" width="1.875" style="1135" customWidth="1"/>
    <col min="38" max="38" width="2" style="1135" customWidth="1"/>
    <col min="39" max="40" width="1.875" style="1135"/>
  </cols>
  <sheetData>
    <row r="1" ht="18.75" spans="1:40">
      <c r="A1" s="1136" t="s">
        <v>110</v>
      </c>
      <c r="B1" s="1136"/>
      <c r="C1" s="1136"/>
      <c r="D1" s="1136"/>
      <c r="E1" s="1136"/>
      <c r="F1" s="1136"/>
      <c r="G1" s="1136"/>
      <c r="H1" s="1136"/>
      <c r="I1" s="1136"/>
      <c r="J1" s="1136"/>
      <c r="K1" s="1136"/>
      <c r="L1" s="1136"/>
      <c r="M1" s="1136"/>
      <c r="N1" s="1136"/>
      <c r="O1" s="1136"/>
      <c r="P1" s="1136"/>
      <c r="Q1" s="1136"/>
      <c r="R1" s="1136"/>
      <c r="S1" s="1136"/>
      <c r="T1" s="1136"/>
      <c r="U1" s="1136"/>
      <c r="V1" s="1136"/>
      <c r="W1" s="1136"/>
      <c r="X1" s="1136"/>
      <c r="Y1" s="1136"/>
      <c r="Z1" s="1136"/>
      <c r="AA1" s="1136"/>
      <c r="AB1" s="1136"/>
      <c r="AC1" s="1136"/>
      <c r="AD1" s="1136"/>
      <c r="AE1" s="1136"/>
      <c r="AF1" s="1136"/>
      <c r="AG1" s="1136"/>
      <c r="AH1" s="1136"/>
      <c r="AI1" s="1136"/>
      <c r="AJ1" s="1136"/>
      <c r="AK1" s="1136"/>
      <c r="AL1" s="1136"/>
      <c r="AM1" s="1136"/>
      <c r="AN1" s="1136"/>
    </row>
    <row r="2" ht="21" spans="1:40">
      <c r="A2" s="1137" t="s">
        <v>111</v>
      </c>
      <c r="B2" s="1138"/>
      <c r="C2" s="1138"/>
      <c r="D2" s="1138"/>
      <c r="E2" s="1138"/>
      <c r="F2" s="1138"/>
      <c r="G2" s="1138"/>
      <c r="H2" s="1138"/>
      <c r="I2" s="1139"/>
      <c r="J2" s="1139"/>
      <c r="K2" s="1139"/>
      <c r="L2" s="1139"/>
      <c r="M2" s="1140"/>
      <c r="N2" s="1140"/>
      <c r="O2" s="1140"/>
      <c r="P2" s="1140"/>
      <c r="Q2" s="1140"/>
      <c r="R2" s="1140"/>
      <c r="S2" s="1140"/>
      <c r="T2" s="1140"/>
      <c r="U2" s="1140"/>
      <c r="V2" s="1140"/>
      <c r="W2" s="1140"/>
      <c r="X2" s="1140"/>
      <c r="Y2" s="1140"/>
      <c r="Z2" s="1140"/>
      <c r="AA2" s="1140"/>
      <c r="AB2" s="1140"/>
      <c r="AC2" s="1140"/>
      <c r="AD2" s="1140"/>
      <c r="AE2" s="1140"/>
      <c r="AF2" s="1140"/>
      <c r="AG2" s="1140"/>
      <c r="AH2" s="1140"/>
      <c r="AI2" s="1140"/>
      <c r="AJ2" s="1140"/>
      <c r="AK2" s="1140"/>
      <c r="AL2" s="1140"/>
      <c r="AM2" s="1140"/>
      <c r="AN2" s="1140"/>
    </row>
    <row r="3" spans="1:40">
      <c r="A3" s="1141" t="s">
        <v>112</v>
      </c>
      <c r="B3" s="1142"/>
      <c r="C3" s="1142"/>
      <c r="D3" s="1143" t="str">
        <f>聘用登记!D3</f>
        <v>赵钱孙</v>
      </c>
      <c r="E3" s="1143"/>
      <c r="F3" s="1143"/>
      <c r="G3" s="1143"/>
      <c r="H3" s="1142" t="s">
        <v>113</v>
      </c>
      <c r="I3" s="1142"/>
      <c r="J3" s="1142"/>
      <c r="K3" s="1143" t="str">
        <f>聘用登记!L3</f>
        <v>男</v>
      </c>
      <c r="L3" s="1143"/>
      <c r="M3" s="1143"/>
      <c r="N3" s="1142" t="s">
        <v>114</v>
      </c>
      <c r="O3" s="1142"/>
      <c r="P3" s="1142"/>
      <c r="Q3" s="1142"/>
      <c r="R3" s="1142"/>
      <c r="S3" s="1144" t="str">
        <f>聘用登记!T3</f>
        <v>2000.01</v>
      </c>
      <c r="T3" s="1144"/>
      <c r="U3" s="1144"/>
      <c r="V3" s="1144"/>
      <c r="W3" s="1144"/>
      <c r="X3" s="1142" t="s">
        <v>115</v>
      </c>
      <c r="Y3" s="1142"/>
      <c r="Z3" s="1142"/>
      <c r="AA3" s="1143" t="str">
        <f>聘用登记!AC3</f>
        <v>汉族</v>
      </c>
      <c r="AB3" s="1143"/>
      <c r="AC3" s="1143"/>
      <c r="AD3" s="1143"/>
      <c r="AE3" s="1142" t="s">
        <v>116</v>
      </c>
      <c r="AF3" s="1142"/>
      <c r="AG3" s="1142"/>
      <c r="AH3" s="1142"/>
      <c r="AI3" s="1143" t="str">
        <f>聘用登记!D7</f>
        <v>中共党员</v>
      </c>
      <c r="AJ3" s="1143"/>
      <c r="AK3" s="1143"/>
      <c r="AL3" s="1143"/>
      <c r="AM3" s="1143"/>
      <c r="AN3" s="1145"/>
    </row>
    <row r="4" spans="1:40">
      <c r="A4" s="1146"/>
      <c r="B4" s="1147"/>
      <c r="C4" s="1147"/>
      <c r="D4" s="1148"/>
      <c r="E4" s="1148"/>
      <c r="F4" s="1148"/>
      <c r="G4" s="1148"/>
      <c r="H4" s="1147"/>
      <c r="I4" s="1147"/>
      <c r="J4" s="1147"/>
      <c r="K4" s="1148"/>
      <c r="L4" s="1148"/>
      <c r="M4" s="1148"/>
      <c r="N4" s="1147"/>
      <c r="O4" s="1147"/>
      <c r="P4" s="1147"/>
      <c r="Q4" s="1147"/>
      <c r="R4" s="1147"/>
      <c r="S4" s="1149" t="str">
        <f>聘用登记!T4</f>
        <v>（  岁）</v>
      </c>
      <c r="T4" s="1149"/>
      <c r="U4" s="1149"/>
      <c r="V4" s="1149"/>
      <c r="W4" s="1149"/>
      <c r="X4" s="1147"/>
      <c r="Y4" s="1147"/>
      <c r="Z4" s="1147"/>
      <c r="AA4" s="1148"/>
      <c r="AB4" s="1148"/>
      <c r="AC4" s="1148"/>
      <c r="AD4" s="1148"/>
      <c r="AE4" s="1147"/>
      <c r="AF4" s="1147"/>
      <c r="AG4" s="1147"/>
      <c r="AH4" s="1147"/>
      <c r="AI4" s="1148"/>
      <c r="AJ4" s="1148"/>
      <c r="AK4" s="1148"/>
      <c r="AL4" s="1148"/>
      <c r="AM4" s="1148"/>
      <c r="AN4" s="1150"/>
    </row>
    <row r="5" spans="1:40">
      <c r="A5" s="1151" t="s">
        <v>117</v>
      </c>
      <c r="B5" s="1152"/>
      <c r="C5" s="1152"/>
      <c r="D5" s="1148" t="str">
        <f>聘用登记!D5</f>
        <v>350427198801010012</v>
      </c>
      <c r="E5" s="1148"/>
      <c r="F5" s="1148"/>
      <c r="G5" s="1148"/>
      <c r="H5" s="1148"/>
      <c r="I5" s="1148"/>
      <c r="J5" s="1148"/>
      <c r="K5" s="1148"/>
      <c r="L5" s="1148"/>
      <c r="M5" s="1148"/>
      <c r="N5" s="1147" t="s">
        <v>118</v>
      </c>
      <c r="O5" s="1147"/>
      <c r="P5" s="1147"/>
      <c r="Q5" s="1148" t="str">
        <f>聘用登记!Q5</f>
        <v>福建省三明市
沙县区</v>
      </c>
      <c r="R5" s="1148"/>
      <c r="S5" s="1148"/>
      <c r="T5" s="1148"/>
      <c r="U5" s="1148"/>
      <c r="V5" s="1147" t="s">
        <v>119</v>
      </c>
      <c r="W5" s="1147"/>
      <c r="X5" s="1147"/>
      <c r="Y5" s="1147"/>
      <c r="Z5" s="1148" t="str">
        <f>聘用登记!AA5</f>
        <v>福建省三明市
沙县区</v>
      </c>
      <c r="AA5" s="1148"/>
      <c r="AB5" s="1148"/>
      <c r="AC5" s="1148"/>
      <c r="AD5" s="1148"/>
      <c r="AE5" s="1147" t="s">
        <v>120</v>
      </c>
      <c r="AF5" s="1147"/>
      <c r="AG5" s="1147"/>
      <c r="AH5" s="1147"/>
      <c r="AI5" s="1148" t="str">
        <f>聘用登记!O7</f>
        <v>2022.08.01</v>
      </c>
      <c r="AJ5" s="1148"/>
      <c r="AK5" s="1148"/>
      <c r="AL5" s="1148"/>
      <c r="AM5" s="1148"/>
      <c r="AN5" s="1150"/>
    </row>
    <row r="6" spans="1:40">
      <c r="A6" s="1151"/>
      <c r="B6" s="1152"/>
      <c r="C6" s="1152"/>
      <c r="D6" s="1148"/>
      <c r="E6" s="1148"/>
      <c r="F6" s="1148"/>
      <c r="G6" s="1148"/>
      <c r="H6" s="1148"/>
      <c r="I6" s="1148"/>
      <c r="J6" s="1148"/>
      <c r="K6" s="1148"/>
      <c r="L6" s="1148"/>
      <c r="M6" s="1148"/>
      <c r="N6" s="1147"/>
      <c r="O6" s="1147"/>
      <c r="P6" s="1147"/>
      <c r="Q6" s="1148"/>
      <c r="R6" s="1148"/>
      <c r="S6" s="1148"/>
      <c r="T6" s="1148"/>
      <c r="U6" s="1148"/>
      <c r="V6" s="1147"/>
      <c r="W6" s="1147"/>
      <c r="X6" s="1147"/>
      <c r="Y6" s="1147"/>
      <c r="Z6" s="1148"/>
      <c r="AA6" s="1148"/>
      <c r="AB6" s="1148"/>
      <c r="AC6" s="1148"/>
      <c r="AD6" s="1148"/>
      <c r="AE6" s="1147"/>
      <c r="AF6" s="1147"/>
      <c r="AG6" s="1147"/>
      <c r="AH6" s="1147"/>
      <c r="AI6" s="1148"/>
      <c r="AJ6" s="1148"/>
      <c r="AK6" s="1148"/>
      <c r="AL6" s="1148"/>
      <c r="AM6" s="1148"/>
      <c r="AN6" s="1150"/>
    </row>
    <row r="7" spans="1:40">
      <c r="A7" s="1153" t="s">
        <v>121</v>
      </c>
      <c r="B7" s="1154"/>
      <c r="C7" s="1154"/>
      <c r="D7" s="1154"/>
      <c r="E7" s="1155" t="str">
        <f>聘用登记!G9</f>
        <v>1</v>
      </c>
      <c r="F7" s="1156"/>
      <c r="G7" s="1156"/>
      <c r="H7" s="1156"/>
      <c r="I7" s="1156"/>
      <c r="J7" s="1156"/>
      <c r="K7" s="1157"/>
      <c r="L7" s="1158" t="s">
        <v>122</v>
      </c>
      <c r="M7" s="1158"/>
      <c r="N7" s="1158"/>
      <c r="O7" s="1159">
        <f>聘用登记!D25</f>
        <v>0</v>
      </c>
      <c r="P7" s="1159"/>
      <c r="Q7" s="1159"/>
      <c r="R7" s="1159"/>
      <c r="S7" s="1159"/>
      <c r="T7" s="1159"/>
      <c r="U7" s="1159"/>
      <c r="V7" s="1159"/>
      <c r="W7" s="1159"/>
      <c r="X7" s="1159"/>
      <c r="Y7" s="1159"/>
      <c r="Z7" s="1159"/>
      <c r="AA7" s="1159"/>
      <c r="AB7" s="1159"/>
      <c r="AC7" s="1159"/>
      <c r="AD7" s="1159"/>
      <c r="AE7" s="1159"/>
      <c r="AF7" s="1159"/>
      <c r="AG7" s="1160" t="s">
        <v>123</v>
      </c>
      <c r="AH7" s="1160"/>
      <c r="AI7" s="1160"/>
      <c r="AJ7" s="1161" t="str">
        <f>聘用登记!Y7</f>
        <v>健康</v>
      </c>
      <c r="AK7" s="1162"/>
      <c r="AL7" s="1162"/>
      <c r="AM7" s="1162"/>
      <c r="AN7" s="1163"/>
    </row>
    <row r="8" spans="1:40">
      <c r="A8" s="1153"/>
      <c r="B8" s="1154"/>
      <c r="C8" s="1154"/>
      <c r="D8" s="1154"/>
      <c r="E8" s="1164"/>
      <c r="F8" s="1165"/>
      <c r="G8" s="1165"/>
      <c r="H8" s="1165"/>
      <c r="I8" s="1165"/>
      <c r="J8" s="1165"/>
      <c r="K8" s="1166"/>
      <c r="L8" s="1158"/>
      <c r="M8" s="1158"/>
      <c r="N8" s="1158"/>
      <c r="O8" s="1167"/>
      <c r="P8" s="1167"/>
      <c r="Q8" s="1167"/>
      <c r="R8" s="1167"/>
      <c r="S8" s="1167"/>
      <c r="T8" s="1167"/>
      <c r="U8" s="1167"/>
      <c r="V8" s="1167"/>
      <c r="W8" s="1167"/>
      <c r="X8" s="1167"/>
      <c r="Y8" s="1167"/>
      <c r="Z8" s="1167"/>
      <c r="AA8" s="1167"/>
      <c r="AB8" s="1167"/>
      <c r="AC8" s="1167"/>
      <c r="AD8" s="1167"/>
      <c r="AE8" s="1167"/>
      <c r="AF8" s="1167"/>
      <c r="AG8" s="1168"/>
      <c r="AH8" s="1168"/>
      <c r="AI8" s="1168"/>
      <c r="AJ8" s="1169"/>
      <c r="AK8" s="1170"/>
      <c r="AL8" s="1170"/>
      <c r="AM8" s="1170"/>
      <c r="AN8" s="1171"/>
    </row>
    <row r="9" spans="1:40">
      <c r="A9" s="1146" t="s">
        <v>124</v>
      </c>
      <c r="B9" s="1147"/>
      <c r="C9" s="1147"/>
      <c r="D9" s="1147" t="s">
        <v>125</v>
      </c>
      <c r="E9" s="1147"/>
      <c r="F9" s="1147"/>
      <c r="G9" s="1147"/>
      <c r="H9" s="1147"/>
      <c r="I9" s="1147"/>
      <c r="J9" s="1147"/>
      <c r="K9" s="1147"/>
      <c r="L9" s="1147"/>
      <c r="M9" s="1147"/>
      <c r="N9" s="1147"/>
      <c r="O9" s="1147"/>
      <c r="P9" s="1147"/>
      <c r="Q9" s="1147"/>
      <c r="R9" s="1147" t="s">
        <v>126</v>
      </c>
      <c r="S9" s="1147"/>
      <c r="T9" s="1147"/>
      <c r="U9" s="1147"/>
      <c r="V9" s="1147"/>
      <c r="W9" s="1147"/>
      <c r="X9" s="1147"/>
      <c r="Y9" s="1147" t="s">
        <v>127</v>
      </c>
      <c r="Z9" s="1147"/>
      <c r="AA9" s="1147"/>
      <c r="AB9" s="1147"/>
      <c r="AC9" s="1147"/>
      <c r="AD9" s="1147"/>
      <c r="AE9" s="1147"/>
      <c r="AF9" s="1147"/>
      <c r="AG9" s="1147" t="s">
        <v>128</v>
      </c>
      <c r="AH9" s="1147"/>
      <c r="AI9" s="1147"/>
      <c r="AJ9" s="1147"/>
      <c r="AK9" s="1147"/>
      <c r="AL9" s="1147"/>
      <c r="AM9" s="1147"/>
      <c r="AN9" s="1172"/>
    </row>
    <row r="10" spans="1:40">
      <c r="A10" s="1146"/>
      <c r="B10" s="1147"/>
      <c r="C10" s="1147"/>
      <c r="D10" s="1173" t="str">
        <f>聘用登记!D12</f>
        <v>2021.12.13
护理学初级（士）</v>
      </c>
      <c r="E10" s="1173"/>
      <c r="F10" s="1173"/>
      <c r="G10" s="1173"/>
      <c r="H10" s="1173"/>
      <c r="I10" s="1173"/>
      <c r="J10" s="1173"/>
      <c r="K10" s="1174" t="str">
        <f>聘用登记!K12</f>
        <v>2021.12.13
环境工程助理工程师</v>
      </c>
      <c r="L10" s="1174"/>
      <c r="M10" s="1174"/>
      <c r="N10" s="1174"/>
      <c r="O10" s="1174"/>
      <c r="P10" s="1174"/>
      <c r="Q10" s="1174"/>
      <c r="R10" s="1175" t="str">
        <f>聘用登记!R12</f>
        <v>2021.12.13
会计（中级）</v>
      </c>
      <c r="S10" s="1175"/>
      <c r="T10" s="1175"/>
      <c r="U10" s="1175"/>
      <c r="V10" s="1175"/>
      <c r="W10" s="1175"/>
      <c r="X10" s="1175"/>
      <c r="Y10" s="1175" t="str">
        <f>聘用登记!Y12</f>
        <v>2021.12.13病理学
副主任医师（高级）</v>
      </c>
      <c r="Z10" s="1175"/>
      <c r="AA10" s="1175"/>
      <c r="AB10" s="1175"/>
      <c r="AC10" s="1175"/>
      <c r="AD10" s="1175"/>
      <c r="AE10" s="1175"/>
      <c r="AF10" s="1175"/>
      <c r="AG10" s="1175" t="str">
        <f>聘用登记!AG12</f>
        <v>2021.12.14病理学
主任医师（高级）</v>
      </c>
      <c r="AH10" s="1175"/>
      <c r="AI10" s="1175"/>
      <c r="AJ10" s="1175"/>
      <c r="AK10" s="1175"/>
      <c r="AL10" s="1175"/>
      <c r="AM10" s="1175"/>
      <c r="AN10" s="1176"/>
    </row>
    <row r="11" spans="1:40">
      <c r="A11" s="1146"/>
      <c r="B11" s="1147"/>
      <c r="C11" s="1147"/>
      <c r="D11" s="1173"/>
      <c r="E11" s="1173"/>
      <c r="F11" s="1173"/>
      <c r="G11" s="1173"/>
      <c r="H11" s="1173"/>
      <c r="I11" s="1173"/>
      <c r="J11" s="1173"/>
      <c r="K11" s="1174"/>
      <c r="L11" s="1174"/>
      <c r="M11" s="1174"/>
      <c r="N11" s="1174"/>
      <c r="O11" s="1174"/>
      <c r="P11" s="1174"/>
      <c r="Q11" s="1174"/>
      <c r="R11" s="1175"/>
      <c r="S11" s="1175"/>
      <c r="T11" s="1175"/>
      <c r="U11" s="1175"/>
      <c r="V11" s="1175"/>
      <c r="W11" s="1175"/>
      <c r="X11" s="1175"/>
      <c r="Y11" s="1175"/>
      <c r="Z11" s="1175"/>
      <c r="AA11" s="1175"/>
      <c r="AB11" s="1175"/>
      <c r="AC11" s="1175"/>
      <c r="AD11" s="1175"/>
      <c r="AE11" s="1175"/>
      <c r="AF11" s="1175"/>
      <c r="AG11" s="1175"/>
      <c r="AH11" s="1175"/>
      <c r="AI11" s="1175"/>
      <c r="AJ11" s="1175"/>
      <c r="AK11" s="1175"/>
      <c r="AL11" s="1175"/>
      <c r="AM11" s="1175"/>
      <c r="AN11" s="1176"/>
    </row>
    <row r="12" spans="1:40">
      <c r="A12" s="1146" t="s">
        <v>129</v>
      </c>
      <c r="B12" s="1147"/>
      <c r="C12" s="1147"/>
      <c r="D12" s="1147" t="s">
        <v>130</v>
      </c>
      <c r="E12" s="1147"/>
      <c r="F12" s="1147"/>
      <c r="G12" s="1147"/>
      <c r="H12" s="1148" t="str">
        <f>聘用登记!H14</f>
        <v>大学</v>
      </c>
      <c r="I12" s="1148"/>
      <c r="J12" s="1148"/>
      <c r="K12" s="1148"/>
      <c r="L12" s="1148"/>
      <c r="M12" s="1148"/>
      <c r="N12" s="1147" t="s">
        <v>131</v>
      </c>
      <c r="O12" s="1147"/>
      <c r="P12" s="1147"/>
      <c r="Q12" s="1147"/>
      <c r="R12" s="1147"/>
      <c r="S12" s="1147" t="s">
        <v>132</v>
      </c>
      <c r="T12" s="1147"/>
      <c r="U12" s="1147"/>
      <c r="V12" s="1147"/>
      <c r="W12" s="1147"/>
      <c r="X12" s="1177" t="str">
        <f>聘用登记!X14</f>
        <v>厦门集美大学会计学院
会计学专业</v>
      </c>
      <c r="Y12" s="1177"/>
      <c r="Z12" s="1177"/>
      <c r="AA12" s="1177"/>
      <c r="AB12" s="1177"/>
      <c r="AC12" s="1177"/>
      <c r="AD12" s="1177"/>
      <c r="AE12" s="1177"/>
      <c r="AF12" s="1177"/>
      <c r="AG12" s="1177"/>
      <c r="AH12" s="1177"/>
      <c r="AI12" s="1177"/>
      <c r="AJ12" s="1177"/>
      <c r="AK12" s="1177"/>
      <c r="AL12" s="1177"/>
      <c r="AM12" s="1177"/>
      <c r="AN12" s="1178"/>
    </row>
    <row r="13" spans="1:40">
      <c r="A13" s="1146"/>
      <c r="B13" s="1147"/>
      <c r="C13" s="1147"/>
      <c r="D13" s="1147"/>
      <c r="E13" s="1147"/>
      <c r="F13" s="1147"/>
      <c r="G13" s="1147"/>
      <c r="H13" s="1148" t="str">
        <f>聘用登记!H15</f>
        <v>工学学士</v>
      </c>
      <c r="I13" s="1148"/>
      <c r="J13" s="1148"/>
      <c r="K13" s="1148"/>
      <c r="L13" s="1148"/>
      <c r="M13" s="1148"/>
      <c r="N13" s="1148" t="str">
        <f>聘用登记!N15</f>
        <v>2014.07.01</v>
      </c>
      <c r="O13" s="1148"/>
      <c r="P13" s="1148"/>
      <c r="Q13" s="1148"/>
      <c r="R13" s="1148"/>
      <c r="S13" s="1147"/>
      <c r="T13" s="1147"/>
      <c r="U13" s="1147"/>
      <c r="V13" s="1147"/>
      <c r="W13" s="1147"/>
      <c r="X13" s="1177"/>
      <c r="Y13" s="1177"/>
      <c r="Z13" s="1177"/>
      <c r="AA13" s="1177"/>
      <c r="AB13" s="1177"/>
      <c r="AC13" s="1177"/>
      <c r="AD13" s="1177"/>
      <c r="AE13" s="1177"/>
      <c r="AF13" s="1177"/>
      <c r="AG13" s="1177"/>
      <c r="AH13" s="1177"/>
      <c r="AI13" s="1177"/>
      <c r="AJ13" s="1177"/>
      <c r="AK13" s="1177"/>
      <c r="AL13" s="1177"/>
      <c r="AM13" s="1177"/>
      <c r="AN13" s="1178"/>
    </row>
    <row r="14" spans="1:40">
      <c r="A14" s="1146"/>
      <c r="B14" s="1147"/>
      <c r="C14" s="1147"/>
      <c r="D14" s="1147" t="s">
        <v>133</v>
      </c>
      <c r="E14" s="1147"/>
      <c r="F14" s="1147"/>
      <c r="G14" s="1147"/>
      <c r="H14" s="1148">
        <f>聘用登记!H16</f>
        <v>0</v>
      </c>
      <c r="I14" s="1148"/>
      <c r="J14" s="1148"/>
      <c r="K14" s="1148"/>
      <c r="L14" s="1148"/>
      <c r="M14" s="1148"/>
      <c r="N14" s="1147" t="s">
        <v>131</v>
      </c>
      <c r="O14" s="1147"/>
      <c r="P14" s="1147"/>
      <c r="Q14" s="1147"/>
      <c r="R14" s="1147"/>
      <c r="S14" s="1147" t="s">
        <v>132</v>
      </c>
      <c r="T14" s="1147"/>
      <c r="U14" s="1147"/>
      <c r="V14" s="1147"/>
      <c r="W14" s="1147"/>
      <c r="X14" s="1177" t="str">
        <f>聘用登记!X16</f>
        <v>1</v>
      </c>
      <c r="Y14" s="1177"/>
      <c r="Z14" s="1177"/>
      <c r="AA14" s="1177"/>
      <c r="AB14" s="1177"/>
      <c r="AC14" s="1177"/>
      <c r="AD14" s="1177"/>
      <c r="AE14" s="1177"/>
      <c r="AF14" s="1177"/>
      <c r="AG14" s="1177"/>
      <c r="AH14" s="1177"/>
      <c r="AI14" s="1177"/>
      <c r="AJ14" s="1177"/>
      <c r="AK14" s="1177"/>
      <c r="AL14" s="1177"/>
      <c r="AM14" s="1177"/>
      <c r="AN14" s="1178"/>
    </row>
    <row r="15" spans="1:40">
      <c r="A15" s="1146"/>
      <c r="B15" s="1147"/>
      <c r="C15" s="1147"/>
      <c r="D15" s="1147"/>
      <c r="E15" s="1147"/>
      <c r="F15" s="1147"/>
      <c r="G15" s="1147"/>
      <c r="H15" s="1148">
        <f>聘用登记!H17</f>
        <v>0</v>
      </c>
      <c r="I15" s="1148"/>
      <c r="J15" s="1148"/>
      <c r="K15" s="1148"/>
      <c r="L15" s="1148"/>
      <c r="M15" s="1148"/>
      <c r="N15" s="1148" t="str">
        <f>聘用登记!N17</f>
        <v>2019.12.30</v>
      </c>
      <c r="O15" s="1148"/>
      <c r="P15" s="1148"/>
      <c r="Q15" s="1148"/>
      <c r="R15" s="1148"/>
      <c r="S15" s="1147"/>
      <c r="T15" s="1147"/>
      <c r="U15" s="1147"/>
      <c r="V15" s="1147"/>
      <c r="W15" s="1147"/>
      <c r="X15" s="1177"/>
      <c r="Y15" s="1177"/>
      <c r="Z15" s="1177"/>
      <c r="AA15" s="1177"/>
      <c r="AB15" s="1177"/>
      <c r="AC15" s="1177"/>
      <c r="AD15" s="1177"/>
      <c r="AE15" s="1177"/>
      <c r="AF15" s="1177"/>
      <c r="AG15" s="1177"/>
      <c r="AH15" s="1177"/>
      <c r="AI15" s="1177"/>
      <c r="AJ15" s="1177"/>
      <c r="AK15" s="1177"/>
      <c r="AL15" s="1177"/>
      <c r="AM15" s="1177"/>
      <c r="AN15" s="1178"/>
    </row>
    <row r="16" spans="1:40">
      <c r="A16" s="1179" t="s">
        <v>134</v>
      </c>
      <c r="B16" s="1180"/>
      <c r="C16" s="1180"/>
      <c r="D16" s="1180"/>
      <c r="E16" s="1180"/>
      <c r="F16" s="1180"/>
      <c r="G16" s="1180"/>
      <c r="H16" s="1148" t="str">
        <f>聘用登记!E29</f>
        <v>1</v>
      </c>
      <c r="I16" s="1148"/>
      <c r="J16" s="1148"/>
      <c r="K16" s="1148"/>
      <c r="L16" s="1148"/>
      <c r="M16" s="1148"/>
      <c r="N16" s="1148"/>
      <c r="O16" s="1148"/>
      <c r="P16" s="1148"/>
      <c r="Q16" s="1148"/>
      <c r="R16" s="1148"/>
      <c r="S16" s="1148"/>
      <c r="T16" s="1148"/>
      <c r="U16" s="1148"/>
      <c r="V16" s="1148"/>
      <c r="W16" s="1148"/>
      <c r="X16" s="1148"/>
      <c r="Y16" s="1148"/>
      <c r="Z16" s="1148"/>
      <c r="AA16" s="1148"/>
      <c r="AB16" s="1148"/>
      <c r="AC16" s="1181" t="s">
        <v>135</v>
      </c>
      <c r="AD16" s="1181"/>
      <c r="AE16" s="1181"/>
      <c r="AF16" s="1181"/>
      <c r="AG16" s="1181"/>
      <c r="AH16" s="1182" t="str">
        <f>聘用登记!AH24</f>
        <v>13599964121</v>
      </c>
      <c r="AI16" s="1182"/>
      <c r="AJ16" s="1182"/>
      <c r="AK16" s="1182"/>
      <c r="AL16" s="1182"/>
      <c r="AM16" s="1182"/>
      <c r="AN16" s="1183"/>
    </row>
    <row r="17" spans="1:40">
      <c r="A17" s="1179"/>
      <c r="B17" s="1180"/>
      <c r="C17" s="1180"/>
      <c r="D17" s="1180"/>
      <c r="E17" s="1180"/>
      <c r="F17" s="1180"/>
      <c r="G17" s="1180"/>
      <c r="H17" s="1148"/>
      <c r="I17" s="1148"/>
      <c r="J17" s="1148"/>
      <c r="K17" s="1148"/>
      <c r="L17" s="1148"/>
      <c r="M17" s="1148"/>
      <c r="N17" s="1148"/>
      <c r="O17" s="1148"/>
      <c r="P17" s="1148"/>
      <c r="Q17" s="1148"/>
      <c r="R17" s="1148"/>
      <c r="S17" s="1148"/>
      <c r="T17" s="1148"/>
      <c r="U17" s="1148"/>
      <c r="V17" s="1148"/>
      <c r="W17" s="1148"/>
      <c r="X17" s="1148"/>
      <c r="Y17" s="1148"/>
      <c r="Z17" s="1148"/>
      <c r="AA17" s="1148"/>
      <c r="AB17" s="1148"/>
      <c r="AC17" s="1181"/>
      <c r="AD17" s="1181"/>
      <c r="AE17" s="1181"/>
      <c r="AF17" s="1181"/>
      <c r="AG17" s="1181"/>
      <c r="AH17" s="1184" t="str">
        <f>聘用登记!AH25</f>
        <v>1027959680@qq.com</v>
      </c>
      <c r="AI17" s="1184"/>
      <c r="AJ17" s="1184"/>
      <c r="AK17" s="1184"/>
      <c r="AL17" s="1184"/>
      <c r="AM17" s="1184"/>
      <c r="AN17" s="1185"/>
    </row>
    <row r="18" s="1134" customFormat="1" ht="4.5" customHeight="1" spans="1:40">
      <c r="A18" s="1186" t="s">
        <v>136</v>
      </c>
      <c r="B18" s="1187"/>
      <c r="C18" s="1188"/>
      <c r="D18" s="1189" t="s">
        <v>137</v>
      </c>
      <c r="E18" s="1190"/>
      <c r="F18" s="1191"/>
      <c r="G18" s="1191"/>
      <c r="H18" s="1191"/>
      <c r="I18" s="1191"/>
      <c r="J18" s="1191"/>
      <c r="K18" s="1191"/>
      <c r="L18" s="1191"/>
      <c r="M18" s="1191"/>
      <c r="N18" s="1191"/>
      <c r="O18" s="1191"/>
      <c r="P18" s="1191"/>
      <c r="Q18" s="1191"/>
      <c r="R18" s="1191"/>
      <c r="S18" s="1191"/>
      <c r="T18" s="1191"/>
      <c r="U18" s="1191"/>
      <c r="V18" s="1191"/>
      <c r="W18" s="1191"/>
      <c r="X18" s="1191"/>
      <c r="Y18" s="1191"/>
      <c r="Z18" s="1191"/>
      <c r="AA18" s="1191"/>
      <c r="AB18" s="1191"/>
      <c r="AC18" s="1191"/>
      <c r="AD18" s="1191"/>
      <c r="AE18" s="1191"/>
      <c r="AF18" s="1191"/>
      <c r="AG18" s="1191"/>
      <c r="AH18" s="1191"/>
      <c r="AI18" s="1191"/>
      <c r="AJ18" s="1191"/>
      <c r="AK18" s="1191"/>
      <c r="AL18" s="1191"/>
      <c r="AM18" s="1191"/>
      <c r="AN18" s="1192"/>
    </row>
    <row r="19" s="1134" customFormat="1" ht="18.75" customHeight="1" spans="1:40">
      <c r="A19" s="1193"/>
      <c r="B19" s="1194"/>
      <c r="C19" s="1195"/>
      <c r="D19" s="1196"/>
      <c r="E19" s="1197"/>
      <c r="F19" s="1198" t="s">
        <v>138</v>
      </c>
      <c r="G19" s="1198"/>
      <c r="H19" s="1198"/>
      <c r="I19" s="1198"/>
      <c r="J19" s="1198"/>
      <c r="K19" s="1198"/>
      <c r="L19" s="1198"/>
      <c r="M19" s="1198"/>
      <c r="N19" s="1198"/>
      <c r="O19" s="1198"/>
      <c r="P19" s="1198"/>
      <c r="Q19" s="1198"/>
      <c r="R19" s="1198"/>
      <c r="S19" s="1198"/>
      <c r="T19" s="1198"/>
      <c r="U19" s="1198"/>
      <c r="V19" s="1198"/>
      <c r="W19" s="1198"/>
      <c r="X19" s="1198"/>
      <c r="Y19" s="1198"/>
      <c r="Z19" s="1198"/>
      <c r="AA19" s="1198"/>
      <c r="AB19" s="1198"/>
      <c r="AC19" s="1198"/>
      <c r="AD19" s="1198"/>
      <c r="AE19" s="1198"/>
      <c r="AF19" s="1198"/>
      <c r="AG19" s="1198"/>
      <c r="AH19" s="1198"/>
      <c r="AI19" s="1198"/>
      <c r="AJ19" s="1198"/>
      <c r="AK19" s="1198"/>
      <c r="AL19" s="1198"/>
      <c r="AM19" s="1198"/>
      <c r="AN19" s="1199"/>
    </row>
    <row r="20" s="1134" customFormat="1" ht="18.75" customHeight="1" spans="1:40">
      <c r="A20" s="1193"/>
      <c r="B20" s="1194"/>
      <c r="C20" s="1195"/>
      <c r="D20" s="1196"/>
      <c r="E20" s="1197"/>
      <c r="F20" s="1198"/>
      <c r="G20" s="1198"/>
      <c r="H20" s="1198"/>
      <c r="I20" s="1198"/>
      <c r="J20" s="1198"/>
      <c r="K20" s="1198"/>
      <c r="L20" s="1198"/>
      <c r="M20" s="1198"/>
      <c r="N20" s="1198"/>
      <c r="O20" s="1198"/>
      <c r="P20" s="1198"/>
      <c r="Q20" s="1198"/>
      <c r="R20" s="1198"/>
      <c r="S20" s="1198"/>
      <c r="T20" s="1198"/>
      <c r="U20" s="1198"/>
      <c r="V20" s="1198"/>
      <c r="W20" s="1198"/>
      <c r="X20" s="1198"/>
      <c r="Y20" s="1198"/>
      <c r="Z20" s="1198"/>
      <c r="AA20" s="1198"/>
      <c r="AB20" s="1198"/>
      <c r="AC20" s="1198"/>
      <c r="AD20" s="1198"/>
      <c r="AE20" s="1198"/>
      <c r="AF20" s="1198"/>
      <c r="AG20" s="1198"/>
      <c r="AH20" s="1198"/>
      <c r="AI20" s="1198"/>
      <c r="AJ20" s="1198"/>
      <c r="AK20" s="1198"/>
      <c r="AL20" s="1198"/>
      <c r="AM20" s="1198"/>
      <c r="AN20" s="1199"/>
    </row>
    <row r="21" s="1134" customFormat="1" ht="18.75" customHeight="1" spans="1:40">
      <c r="A21" s="1193"/>
      <c r="B21" s="1194"/>
      <c r="C21" s="1195"/>
      <c r="D21" s="1196"/>
      <c r="E21" s="1197"/>
      <c r="F21" s="1198"/>
      <c r="G21" s="1198"/>
      <c r="H21" s="1198"/>
      <c r="I21" s="1198"/>
      <c r="J21" s="1198"/>
      <c r="K21" s="1198"/>
      <c r="L21" s="1198"/>
      <c r="M21" s="1198"/>
      <c r="N21" s="1198"/>
      <c r="O21" s="1198"/>
      <c r="P21" s="1198"/>
      <c r="Q21" s="1198"/>
      <c r="R21" s="1198"/>
      <c r="S21" s="1198"/>
      <c r="T21" s="1198"/>
      <c r="U21" s="1198"/>
      <c r="V21" s="1198"/>
      <c r="W21" s="1198"/>
      <c r="X21" s="1198"/>
      <c r="Y21" s="1198"/>
      <c r="Z21" s="1198"/>
      <c r="AA21" s="1198"/>
      <c r="AB21" s="1198"/>
      <c r="AC21" s="1198"/>
      <c r="AD21" s="1198"/>
      <c r="AE21" s="1198"/>
      <c r="AF21" s="1198"/>
      <c r="AG21" s="1198"/>
      <c r="AH21" s="1198"/>
      <c r="AI21" s="1198"/>
      <c r="AJ21" s="1198"/>
      <c r="AK21" s="1198"/>
      <c r="AL21" s="1198"/>
      <c r="AM21" s="1198"/>
      <c r="AN21" s="1199"/>
    </row>
    <row r="22" s="1134" customFormat="1" ht="18.75" customHeight="1" spans="1:40">
      <c r="A22" s="1193"/>
      <c r="B22" s="1194"/>
      <c r="C22" s="1195"/>
      <c r="D22" s="1196"/>
      <c r="E22" s="1197"/>
      <c r="F22" s="1198"/>
      <c r="G22" s="1198"/>
      <c r="H22" s="1198"/>
      <c r="I22" s="1198"/>
      <c r="J22" s="1198"/>
      <c r="K22" s="1198"/>
      <c r="L22" s="1198"/>
      <c r="M22" s="1198"/>
      <c r="N22" s="1198"/>
      <c r="O22" s="1198"/>
      <c r="P22" s="1198"/>
      <c r="Q22" s="1198"/>
      <c r="R22" s="1198"/>
      <c r="S22" s="1198"/>
      <c r="T22" s="1198"/>
      <c r="U22" s="1198"/>
      <c r="V22" s="1198"/>
      <c r="W22" s="1198"/>
      <c r="X22" s="1198"/>
      <c r="Y22" s="1198"/>
      <c r="Z22" s="1198"/>
      <c r="AA22" s="1198"/>
      <c r="AB22" s="1198"/>
      <c r="AC22" s="1198"/>
      <c r="AD22" s="1198"/>
      <c r="AE22" s="1198"/>
      <c r="AF22" s="1198"/>
      <c r="AG22" s="1198"/>
      <c r="AH22" s="1198"/>
      <c r="AI22" s="1198"/>
      <c r="AJ22" s="1198"/>
      <c r="AK22" s="1198"/>
      <c r="AL22" s="1198"/>
      <c r="AM22" s="1198"/>
      <c r="AN22" s="1199"/>
    </row>
    <row r="23" s="1134" customFormat="1" ht="18.75" customHeight="1" spans="1:40">
      <c r="A23" s="1193"/>
      <c r="B23" s="1194"/>
      <c r="C23" s="1195"/>
      <c r="D23" s="1196"/>
      <c r="E23" s="1197"/>
      <c r="F23" s="1198"/>
      <c r="G23" s="1198"/>
      <c r="H23" s="1198"/>
      <c r="I23" s="1198"/>
      <c r="J23" s="1198"/>
      <c r="K23" s="1198"/>
      <c r="L23" s="1198"/>
      <c r="M23" s="1198"/>
      <c r="N23" s="1198"/>
      <c r="O23" s="1198"/>
      <c r="P23" s="1198"/>
      <c r="Q23" s="1198"/>
      <c r="R23" s="1198"/>
      <c r="S23" s="1198"/>
      <c r="T23" s="1198"/>
      <c r="U23" s="1198"/>
      <c r="V23" s="1198"/>
      <c r="W23" s="1198"/>
      <c r="X23" s="1198"/>
      <c r="Y23" s="1198"/>
      <c r="Z23" s="1198"/>
      <c r="AA23" s="1198"/>
      <c r="AB23" s="1198"/>
      <c r="AC23" s="1198"/>
      <c r="AD23" s="1198"/>
      <c r="AE23" s="1198"/>
      <c r="AF23" s="1198"/>
      <c r="AG23" s="1198"/>
      <c r="AH23" s="1198"/>
      <c r="AI23" s="1198"/>
      <c r="AJ23" s="1198"/>
      <c r="AK23" s="1198"/>
      <c r="AL23" s="1198"/>
      <c r="AM23" s="1198"/>
      <c r="AN23" s="1199"/>
    </row>
    <row r="24" s="1134" customFormat="1" ht="18.75" customHeight="1" spans="1:40">
      <c r="A24" s="1193"/>
      <c r="B24" s="1194"/>
      <c r="C24" s="1195"/>
      <c r="D24" s="1196"/>
      <c r="E24" s="1197"/>
      <c r="F24" s="1198"/>
      <c r="G24" s="1198"/>
      <c r="H24" s="1198"/>
      <c r="I24" s="1198"/>
      <c r="J24" s="1198"/>
      <c r="K24" s="1198"/>
      <c r="L24" s="1198"/>
      <c r="M24" s="1198"/>
      <c r="N24" s="1198"/>
      <c r="O24" s="1198"/>
      <c r="P24" s="1198"/>
      <c r="Q24" s="1198"/>
      <c r="R24" s="1198"/>
      <c r="S24" s="1198"/>
      <c r="T24" s="1198"/>
      <c r="U24" s="1198"/>
      <c r="V24" s="1198"/>
      <c r="W24" s="1198"/>
      <c r="X24" s="1198"/>
      <c r="Y24" s="1198"/>
      <c r="Z24" s="1198"/>
      <c r="AA24" s="1198"/>
      <c r="AB24" s="1198"/>
      <c r="AC24" s="1198"/>
      <c r="AD24" s="1198"/>
      <c r="AE24" s="1198"/>
      <c r="AF24" s="1198"/>
      <c r="AG24" s="1198"/>
      <c r="AH24" s="1198"/>
      <c r="AI24" s="1198"/>
      <c r="AJ24" s="1198"/>
      <c r="AK24" s="1198"/>
      <c r="AL24" s="1198"/>
      <c r="AM24" s="1198"/>
      <c r="AN24" s="1199"/>
    </row>
    <row r="25" s="1134" customFormat="1" ht="18.75" customHeight="1" spans="1:40">
      <c r="A25" s="1193"/>
      <c r="B25" s="1194"/>
      <c r="C25" s="1195"/>
      <c r="D25" s="1196"/>
      <c r="E25" s="1197"/>
      <c r="F25" s="1198"/>
      <c r="G25" s="1198"/>
      <c r="H25" s="1198"/>
      <c r="I25" s="1198"/>
      <c r="J25" s="1198"/>
      <c r="K25" s="1198"/>
      <c r="L25" s="1198"/>
      <c r="M25" s="1198"/>
      <c r="N25" s="1198"/>
      <c r="O25" s="1198"/>
      <c r="P25" s="1198"/>
      <c r="Q25" s="1198"/>
      <c r="R25" s="1198"/>
      <c r="S25" s="1198"/>
      <c r="T25" s="1198"/>
      <c r="U25" s="1198"/>
      <c r="V25" s="1198"/>
      <c r="W25" s="1198"/>
      <c r="X25" s="1198"/>
      <c r="Y25" s="1198"/>
      <c r="Z25" s="1198"/>
      <c r="AA25" s="1198"/>
      <c r="AB25" s="1198"/>
      <c r="AC25" s="1198"/>
      <c r="AD25" s="1198"/>
      <c r="AE25" s="1198"/>
      <c r="AF25" s="1198"/>
      <c r="AG25" s="1198"/>
      <c r="AH25" s="1198"/>
      <c r="AI25" s="1198"/>
      <c r="AJ25" s="1198"/>
      <c r="AK25" s="1198"/>
      <c r="AL25" s="1198"/>
      <c r="AM25" s="1198"/>
      <c r="AN25" s="1199"/>
    </row>
    <row r="26" s="1134" customFormat="1" ht="18.75" customHeight="1" spans="1:40">
      <c r="A26" s="1193"/>
      <c r="B26" s="1194"/>
      <c r="C26" s="1195"/>
      <c r="D26" s="1196"/>
      <c r="E26" s="1197"/>
      <c r="F26" s="1198"/>
      <c r="G26" s="1198"/>
      <c r="H26" s="1198"/>
      <c r="I26" s="1198"/>
      <c r="J26" s="1198"/>
      <c r="K26" s="1198"/>
      <c r="L26" s="1198"/>
      <c r="M26" s="1198"/>
      <c r="N26" s="1198"/>
      <c r="O26" s="1198"/>
      <c r="P26" s="1198"/>
      <c r="Q26" s="1198"/>
      <c r="R26" s="1198"/>
      <c r="S26" s="1198"/>
      <c r="T26" s="1198"/>
      <c r="U26" s="1198"/>
      <c r="V26" s="1198"/>
      <c r="W26" s="1198"/>
      <c r="X26" s="1198"/>
      <c r="Y26" s="1198"/>
      <c r="Z26" s="1198"/>
      <c r="AA26" s="1198"/>
      <c r="AB26" s="1198"/>
      <c r="AC26" s="1198"/>
      <c r="AD26" s="1198"/>
      <c r="AE26" s="1198"/>
      <c r="AF26" s="1198"/>
      <c r="AG26" s="1198"/>
      <c r="AH26" s="1198"/>
      <c r="AI26" s="1198"/>
      <c r="AJ26" s="1198"/>
      <c r="AK26" s="1198"/>
      <c r="AL26" s="1198"/>
      <c r="AM26" s="1198"/>
      <c r="AN26" s="1199"/>
    </row>
    <row r="27" s="1134" customFormat="1" ht="18.75" customHeight="1" spans="1:40">
      <c r="A27" s="1193"/>
      <c r="B27" s="1194"/>
      <c r="C27" s="1195"/>
      <c r="D27" s="1196"/>
      <c r="E27" s="1197"/>
      <c r="F27" s="1198"/>
      <c r="G27" s="1198"/>
      <c r="H27" s="1198"/>
      <c r="I27" s="1198"/>
      <c r="J27" s="1198"/>
      <c r="K27" s="1198"/>
      <c r="L27" s="1198"/>
      <c r="M27" s="1198"/>
      <c r="N27" s="1198"/>
      <c r="O27" s="1198"/>
      <c r="P27" s="1198"/>
      <c r="Q27" s="1198"/>
      <c r="R27" s="1198"/>
      <c r="S27" s="1198"/>
      <c r="T27" s="1198"/>
      <c r="U27" s="1198"/>
      <c r="V27" s="1198"/>
      <c r="W27" s="1198"/>
      <c r="X27" s="1198"/>
      <c r="Y27" s="1198"/>
      <c r="Z27" s="1198"/>
      <c r="AA27" s="1198"/>
      <c r="AB27" s="1198"/>
      <c r="AC27" s="1198"/>
      <c r="AD27" s="1198"/>
      <c r="AE27" s="1198"/>
      <c r="AF27" s="1198"/>
      <c r="AG27" s="1198"/>
      <c r="AH27" s="1198"/>
      <c r="AI27" s="1198"/>
      <c r="AJ27" s="1198"/>
      <c r="AK27" s="1198"/>
      <c r="AL27" s="1198"/>
      <c r="AM27" s="1198"/>
      <c r="AN27" s="1199"/>
    </row>
    <row r="28" s="1134" customFormat="1" ht="18.75" customHeight="1" spans="1:40">
      <c r="A28" s="1193"/>
      <c r="B28" s="1194"/>
      <c r="C28" s="1195"/>
      <c r="D28" s="1196" t="s">
        <v>139</v>
      </c>
      <c r="E28" s="1197"/>
      <c r="F28" s="1198"/>
      <c r="G28" s="1198"/>
      <c r="H28" s="1198"/>
      <c r="I28" s="1198"/>
      <c r="J28" s="1198"/>
      <c r="K28" s="1198"/>
      <c r="L28" s="1198"/>
      <c r="M28" s="1198"/>
      <c r="N28" s="1198"/>
      <c r="O28" s="1198"/>
      <c r="P28" s="1198"/>
      <c r="Q28" s="1198"/>
      <c r="R28" s="1198"/>
      <c r="S28" s="1198"/>
      <c r="T28" s="1198"/>
      <c r="U28" s="1198"/>
      <c r="V28" s="1198"/>
      <c r="W28" s="1198"/>
      <c r="X28" s="1198"/>
      <c r="Y28" s="1198"/>
      <c r="Z28" s="1198"/>
      <c r="AA28" s="1198"/>
      <c r="AB28" s="1198"/>
      <c r="AC28" s="1198"/>
      <c r="AD28" s="1198"/>
      <c r="AE28" s="1198"/>
      <c r="AF28" s="1198"/>
      <c r="AG28" s="1198"/>
      <c r="AH28" s="1198"/>
      <c r="AI28" s="1198"/>
      <c r="AJ28" s="1198"/>
      <c r="AK28" s="1198"/>
      <c r="AL28" s="1198"/>
      <c r="AM28" s="1198"/>
      <c r="AN28" s="1199"/>
    </row>
    <row r="29" s="1134" customFormat="1" ht="18.75" customHeight="1" spans="1:40">
      <c r="A29" s="1193"/>
      <c r="B29" s="1194"/>
      <c r="C29" s="1195"/>
      <c r="D29" s="1196"/>
      <c r="E29" s="1197"/>
      <c r="F29" s="1198"/>
      <c r="G29" s="1198"/>
      <c r="H29" s="1198"/>
      <c r="I29" s="1198"/>
      <c r="J29" s="1198"/>
      <c r="K29" s="1198"/>
      <c r="L29" s="1198"/>
      <c r="M29" s="1198"/>
      <c r="N29" s="1198"/>
      <c r="O29" s="1198"/>
      <c r="P29" s="1198"/>
      <c r="Q29" s="1198"/>
      <c r="R29" s="1198"/>
      <c r="S29" s="1198"/>
      <c r="T29" s="1198"/>
      <c r="U29" s="1198"/>
      <c r="V29" s="1198"/>
      <c r="W29" s="1198"/>
      <c r="X29" s="1198"/>
      <c r="Y29" s="1198"/>
      <c r="Z29" s="1198"/>
      <c r="AA29" s="1198"/>
      <c r="AB29" s="1198"/>
      <c r="AC29" s="1198"/>
      <c r="AD29" s="1198"/>
      <c r="AE29" s="1198"/>
      <c r="AF29" s="1198"/>
      <c r="AG29" s="1198"/>
      <c r="AH29" s="1198"/>
      <c r="AI29" s="1198"/>
      <c r="AJ29" s="1198"/>
      <c r="AK29" s="1198"/>
      <c r="AL29" s="1198"/>
      <c r="AM29" s="1198"/>
      <c r="AN29" s="1199"/>
    </row>
    <row r="30" s="1134" customFormat="1" ht="18.75" customHeight="1" spans="1:40">
      <c r="A30" s="1193"/>
      <c r="B30" s="1194"/>
      <c r="C30" s="1195"/>
      <c r="D30" s="1196"/>
      <c r="E30" s="1197"/>
      <c r="F30" s="1198"/>
      <c r="G30" s="1198"/>
      <c r="H30" s="1198"/>
      <c r="I30" s="1198"/>
      <c r="J30" s="1198"/>
      <c r="K30" s="1198"/>
      <c r="L30" s="1198"/>
      <c r="M30" s="1198"/>
      <c r="N30" s="1198"/>
      <c r="O30" s="1198"/>
      <c r="P30" s="1198"/>
      <c r="Q30" s="1198"/>
      <c r="R30" s="1198"/>
      <c r="S30" s="1198"/>
      <c r="T30" s="1198"/>
      <c r="U30" s="1198"/>
      <c r="V30" s="1198"/>
      <c r="W30" s="1198"/>
      <c r="X30" s="1198"/>
      <c r="Y30" s="1198"/>
      <c r="Z30" s="1198"/>
      <c r="AA30" s="1198"/>
      <c r="AB30" s="1198"/>
      <c r="AC30" s="1198"/>
      <c r="AD30" s="1198"/>
      <c r="AE30" s="1198"/>
      <c r="AF30" s="1198"/>
      <c r="AG30" s="1198"/>
      <c r="AH30" s="1198"/>
      <c r="AI30" s="1198"/>
      <c r="AJ30" s="1198"/>
      <c r="AK30" s="1198"/>
      <c r="AL30" s="1198"/>
      <c r="AM30" s="1198"/>
      <c r="AN30" s="1199"/>
    </row>
    <row r="31" s="1134" customFormat="1" ht="18.75" customHeight="1" spans="1:40">
      <c r="A31" s="1193"/>
      <c r="B31" s="1194"/>
      <c r="C31" s="1195"/>
      <c r="D31" s="1196"/>
      <c r="E31" s="1197"/>
      <c r="F31" s="1198"/>
      <c r="G31" s="1198"/>
      <c r="H31" s="1198"/>
      <c r="I31" s="1198"/>
      <c r="J31" s="1198"/>
      <c r="K31" s="1198"/>
      <c r="L31" s="1198"/>
      <c r="M31" s="1198"/>
      <c r="N31" s="1198"/>
      <c r="O31" s="1198"/>
      <c r="P31" s="1198"/>
      <c r="Q31" s="1198"/>
      <c r="R31" s="1198"/>
      <c r="S31" s="1198"/>
      <c r="T31" s="1198"/>
      <c r="U31" s="1198"/>
      <c r="V31" s="1198"/>
      <c r="W31" s="1198"/>
      <c r="X31" s="1198"/>
      <c r="Y31" s="1198"/>
      <c r="Z31" s="1198"/>
      <c r="AA31" s="1198"/>
      <c r="AB31" s="1198"/>
      <c r="AC31" s="1198"/>
      <c r="AD31" s="1198"/>
      <c r="AE31" s="1198"/>
      <c r="AF31" s="1198"/>
      <c r="AG31" s="1198"/>
      <c r="AH31" s="1198"/>
      <c r="AI31" s="1198"/>
      <c r="AJ31" s="1198"/>
      <c r="AK31" s="1198"/>
      <c r="AL31" s="1198"/>
      <c r="AM31" s="1198"/>
      <c r="AN31" s="1199"/>
    </row>
    <row r="32" s="1134" customFormat="1" ht="18.75" customHeight="1" spans="1:40">
      <c r="A32" s="1193"/>
      <c r="B32" s="1194"/>
      <c r="C32" s="1195"/>
      <c r="D32" s="1196"/>
      <c r="E32" s="1197"/>
      <c r="F32" s="1198"/>
      <c r="G32" s="1198"/>
      <c r="H32" s="1198"/>
      <c r="I32" s="1198"/>
      <c r="J32" s="1198"/>
      <c r="K32" s="1198"/>
      <c r="L32" s="1198"/>
      <c r="M32" s="1198"/>
      <c r="N32" s="1198"/>
      <c r="O32" s="1198"/>
      <c r="P32" s="1198"/>
      <c r="Q32" s="1198"/>
      <c r="R32" s="1198"/>
      <c r="S32" s="1198"/>
      <c r="T32" s="1198"/>
      <c r="U32" s="1198"/>
      <c r="V32" s="1198"/>
      <c r="W32" s="1198"/>
      <c r="X32" s="1198"/>
      <c r="Y32" s="1198"/>
      <c r="Z32" s="1198"/>
      <c r="AA32" s="1198"/>
      <c r="AB32" s="1198"/>
      <c r="AC32" s="1198"/>
      <c r="AD32" s="1198"/>
      <c r="AE32" s="1198"/>
      <c r="AF32" s="1198"/>
      <c r="AG32" s="1198"/>
      <c r="AH32" s="1198"/>
      <c r="AI32" s="1198"/>
      <c r="AJ32" s="1198"/>
      <c r="AK32" s="1198"/>
      <c r="AL32" s="1198"/>
      <c r="AM32" s="1198"/>
      <c r="AN32" s="1199"/>
    </row>
    <row r="33" s="1134" customFormat="1" ht="18.75" customHeight="1" spans="1:40">
      <c r="A33" s="1193"/>
      <c r="B33" s="1194"/>
      <c r="C33" s="1195"/>
      <c r="D33" s="1196"/>
      <c r="E33" s="1197"/>
      <c r="F33" s="1198"/>
      <c r="G33" s="1198"/>
      <c r="H33" s="1198"/>
      <c r="I33" s="1198"/>
      <c r="J33" s="1198"/>
      <c r="K33" s="1198"/>
      <c r="L33" s="1198"/>
      <c r="M33" s="1198"/>
      <c r="N33" s="1198"/>
      <c r="O33" s="1198"/>
      <c r="P33" s="1198"/>
      <c r="Q33" s="1198"/>
      <c r="R33" s="1198"/>
      <c r="S33" s="1198"/>
      <c r="T33" s="1198"/>
      <c r="U33" s="1198"/>
      <c r="V33" s="1198"/>
      <c r="W33" s="1198"/>
      <c r="X33" s="1198"/>
      <c r="Y33" s="1198"/>
      <c r="Z33" s="1198"/>
      <c r="AA33" s="1198"/>
      <c r="AB33" s="1198"/>
      <c r="AC33" s="1198"/>
      <c r="AD33" s="1198"/>
      <c r="AE33" s="1198"/>
      <c r="AF33" s="1198"/>
      <c r="AG33" s="1198"/>
      <c r="AH33" s="1198"/>
      <c r="AI33" s="1198"/>
      <c r="AJ33" s="1198"/>
      <c r="AK33" s="1198"/>
      <c r="AL33" s="1198"/>
      <c r="AM33" s="1198"/>
      <c r="AN33" s="1199"/>
    </row>
    <row r="34" s="1134" customFormat="1" ht="18.75" customHeight="1" spans="1:40">
      <c r="A34" s="1193"/>
      <c r="B34" s="1194"/>
      <c r="C34" s="1195"/>
      <c r="D34" s="1196"/>
      <c r="E34" s="1197"/>
      <c r="F34" s="1198"/>
      <c r="G34" s="1198"/>
      <c r="H34" s="1198"/>
      <c r="I34" s="1198"/>
      <c r="J34" s="1198"/>
      <c r="K34" s="1198"/>
      <c r="L34" s="1198"/>
      <c r="M34" s="1198"/>
      <c r="N34" s="1198"/>
      <c r="O34" s="1198"/>
      <c r="P34" s="1198"/>
      <c r="Q34" s="1198"/>
      <c r="R34" s="1198"/>
      <c r="S34" s="1198"/>
      <c r="T34" s="1198"/>
      <c r="U34" s="1198"/>
      <c r="V34" s="1198"/>
      <c r="W34" s="1198"/>
      <c r="X34" s="1198"/>
      <c r="Y34" s="1198"/>
      <c r="Z34" s="1198"/>
      <c r="AA34" s="1198"/>
      <c r="AB34" s="1198"/>
      <c r="AC34" s="1198"/>
      <c r="AD34" s="1198"/>
      <c r="AE34" s="1198"/>
      <c r="AF34" s="1198"/>
      <c r="AG34" s="1198"/>
      <c r="AH34" s="1198"/>
      <c r="AI34" s="1198"/>
      <c r="AJ34" s="1198"/>
      <c r="AK34" s="1198"/>
      <c r="AL34" s="1198"/>
      <c r="AM34" s="1198"/>
      <c r="AN34" s="1199"/>
    </row>
    <row r="35" s="1134" customFormat="1" ht="18.75" customHeight="1" spans="1:40">
      <c r="A35" s="1193"/>
      <c r="B35" s="1194"/>
      <c r="C35" s="1195"/>
      <c r="D35" s="1196"/>
      <c r="E35" s="1197"/>
      <c r="F35" s="1198"/>
      <c r="G35" s="1198"/>
      <c r="H35" s="1198"/>
      <c r="I35" s="1198"/>
      <c r="J35" s="1198"/>
      <c r="K35" s="1198"/>
      <c r="L35" s="1198"/>
      <c r="M35" s="1198"/>
      <c r="N35" s="1198"/>
      <c r="O35" s="1198"/>
      <c r="P35" s="1198"/>
      <c r="Q35" s="1198"/>
      <c r="R35" s="1198"/>
      <c r="S35" s="1198"/>
      <c r="T35" s="1198"/>
      <c r="U35" s="1198"/>
      <c r="V35" s="1198"/>
      <c r="W35" s="1198"/>
      <c r="X35" s="1198"/>
      <c r="Y35" s="1198"/>
      <c r="Z35" s="1198"/>
      <c r="AA35" s="1198"/>
      <c r="AB35" s="1198"/>
      <c r="AC35" s="1198"/>
      <c r="AD35" s="1198"/>
      <c r="AE35" s="1198"/>
      <c r="AF35" s="1198"/>
      <c r="AG35" s="1198"/>
      <c r="AH35" s="1198"/>
      <c r="AI35" s="1198"/>
      <c r="AJ35" s="1198"/>
      <c r="AK35" s="1198"/>
      <c r="AL35" s="1198"/>
      <c r="AM35" s="1198"/>
      <c r="AN35" s="1199"/>
    </row>
    <row r="36" s="1134" customFormat="1" ht="18.75" customHeight="1" spans="1:40">
      <c r="A36" s="1193"/>
      <c r="B36" s="1194"/>
      <c r="C36" s="1195"/>
      <c r="D36" s="1196"/>
      <c r="E36" s="1197"/>
      <c r="F36" s="1198"/>
      <c r="G36" s="1198"/>
      <c r="H36" s="1198"/>
      <c r="I36" s="1198"/>
      <c r="J36" s="1198"/>
      <c r="K36" s="1198"/>
      <c r="L36" s="1198"/>
      <c r="M36" s="1198"/>
      <c r="N36" s="1198"/>
      <c r="O36" s="1198"/>
      <c r="P36" s="1198"/>
      <c r="Q36" s="1198"/>
      <c r="R36" s="1198"/>
      <c r="S36" s="1198"/>
      <c r="T36" s="1198"/>
      <c r="U36" s="1198"/>
      <c r="V36" s="1198"/>
      <c r="W36" s="1198"/>
      <c r="X36" s="1198"/>
      <c r="Y36" s="1198"/>
      <c r="Z36" s="1198"/>
      <c r="AA36" s="1198"/>
      <c r="AB36" s="1198"/>
      <c r="AC36" s="1198"/>
      <c r="AD36" s="1198"/>
      <c r="AE36" s="1198"/>
      <c r="AF36" s="1198"/>
      <c r="AG36" s="1198"/>
      <c r="AH36" s="1198"/>
      <c r="AI36" s="1198"/>
      <c r="AJ36" s="1198"/>
      <c r="AK36" s="1198"/>
      <c r="AL36" s="1198"/>
      <c r="AM36" s="1198"/>
      <c r="AN36" s="1199"/>
    </row>
    <row r="37" s="1134" customFormat="1" ht="18.75" customHeight="1" spans="1:40">
      <c r="A37" s="1193"/>
      <c r="B37" s="1194"/>
      <c r="C37" s="1195"/>
      <c r="D37" s="1196"/>
      <c r="E37" s="1197"/>
      <c r="F37" s="1198"/>
      <c r="G37" s="1198"/>
      <c r="H37" s="1198"/>
      <c r="I37" s="1198"/>
      <c r="J37" s="1198"/>
      <c r="K37" s="1198"/>
      <c r="L37" s="1198"/>
      <c r="M37" s="1198"/>
      <c r="N37" s="1198"/>
      <c r="O37" s="1198"/>
      <c r="P37" s="1198"/>
      <c r="Q37" s="1198"/>
      <c r="R37" s="1198"/>
      <c r="S37" s="1198"/>
      <c r="T37" s="1198"/>
      <c r="U37" s="1198"/>
      <c r="V37" s="1198"/>
      <c r="W37" s="1198"/>
      <c r="X37" s="1198"/>
      <c r="Y37" s="1198"/>
      <c r="Z37" s="1198"/>
      <c r="AA37" s="1198"/>
      <c r="AB37" s="1198"/>
      <c r="AC37" s="1198"/>
      <c r="AD37" s="1198"/>
      <c r="AE37" s="1198"/>
      <c r="AF37" s="1198"/>
      <c r="AG37" s="1198"/>
      <c r="AH37" s="1198"/>
      <c r="AI37" s="1198"/>
      <c r="AJ37" s="1198"/>
      <c r="AK37" s="1198"/>
      <c r="AL37" s="1198"/>
      <c r="AM37" s="1198"/>
      <c r="AN37" s="1199"/>
    </row>
    <row r="38" s="1134" customFormat="1" ht="18.75" customHeight="1" spans="1:40">
      <c r="A38" s="1193"/>
      <c r="B38" s="1194"/>
      <c r="C38" s="1195"/>
      <c r="D38" s="1196"/>
      <c r="E38" s="1197"/>
      <c r="F38" s="1198"/>
      <c r="G38" s="1198"/>
      <c r="H38" s="1198"/>
      <c r="I38" s="1198"/>
      <c r="J38" s="1198"/>
      <c r="K38" s="1198"/>
      <c r="L38" s="1198"/>
      <c r="M38" s="1198"/>
      <c r="N38" s="1198"/>
      <c r="O38" s="1198"/>
      <c r="P38" s="1198"/>
      <c r="Q38" s="1198"/>
      <c r="R38" s="1198"/>
      <c r="S38" s="1198"/>
      <c r="T38" s="1198"/>
      <c r="U38" s="1198"/>
      <c r="V38" s="1198"/>
      <c r="W38" s="1198"/>
      <c r="X38" s="1198"/>
      <c r="Y38" s="1198"/>
      <c r="Z38" s="1198"/>
      <c r="AA38" s="1198"/>
      <c r="AB38" s="1198"/>
      <c r="AC38" s="1198"/>
      <c r="AD38" s="1198"/>
      <c r="AE38" s="1198"/>
      <c r="AF38" s="1198"/>
      <c r="AG38" s="1198"/>
      <c r="AH38" s="1198"/>
      <c r="AI38" s="1198"/>
      <c r="AJ38" s="1198"/>
      <c r="AK38" s="1198"/>
      <c r="AL38" s="1198"/>
      <c r="AM38" s="1198"/>
      <c r="AN38" s="1199"/>
    </row>
    <row r="39" s="1134" customFormat="1" ht="18.75" customHeight="1" spans="1:40">
      <c r="A39" s="1193"/>
      <c r="B39" s="1194"/>
      <c r="C39" s="1195"/>
      <c r="D39" s="1196"/>
      <c r="E39" s="1197"/>
      <c r="F39" s="1198"/>
      <c r="G39" s="1198"/>
      <c r="H39" s="1198"/>
      <c r="I39" s="1198"/>
      <c r="J39" s="1198"/>
      <c r="K39" s="1198"/>
      <c r="L39" s="1198"/>
      <c r="M39" s="1198"/>
      <c r="N39" s="1198"/>
      <c r="O39" s="1198"/>
      <c r="P39" s="1198"/>
      <c r="Q39" s="1198"/>
      <c r="R39" s="1198"/>
      <c r="S39" s="1198"/>
      <c r="T39" s="1198"/>
      <c r="U39" s="1198"/>
      <c r="V39" s="1198"/>
      <c r="W39" s="1198"/>
      <c r="X39" s="1198"/>
      <c r="Y39" s="1198"/>
      <c r="Z39" s="1198"/>
      <c r="AA39" s="1198"/>
      <c r="AB39" s="1198"/>
      <c r="AC39" s="1198"/>
      <c r="AD39" s="1198"/>
      <c r="AE39" s="1198"/>
      <c r="AF39" s="1198"/>
      <c r="AG39" s="1198"/>
      <c r="AH39" s="1198"/>
      <c r="AI39" s="1198"/>
      <c r="AJ39" s="1198"/>
      <c r="AK39" s="1198"/>
      <c r="AL39" s="1198"/>
      <c r="AM39" s="1198"/>
      <c r="AN39" s="1199"/>
    </row>
    <row r="40" s="1134" customFormat="1" ht="18.75" customHeight="1" spans="1:40">
      <c r="A40" s="1193"/>
      <c r="B40" s="1194"/>
      <c r="C40" s="1195"/>
      <c r="D40" s="1196"/>
      <c r="E40" s="1197"/>
      <c r="F40" s="1198"/>
      <c r="G40" s="1198"/>
      <c r="H40" s="1198"/>
      <c r="I40" s="1198"/>
      <c r="J40" s="1198"/>
      <c r="K40" s="1198"/>
      <c r="L40" s="1198"/>
      <c r="M40" s="1198"/>
      <c r="N40" s="1198"/>
      <c r="O40" s="1198"/>
      <c r="P40" s="1198"/>
      <c r="Q40" s="1198"/>
      <c r="R40" s="1198"/>
      <c r="S40" s="1198"/>
      <c r="T40" s="1198"/>
      <c r="U40" s="1198"/>
      <c r="V40" s="1198"/>
      <c r="W40" s="1198"/>
      <c r="X40" s="1198"/>
      <c r="Y40" s="1198"/>
      <c r="Z40" s="1198"/>
      <c r="AA40" s="1198"/>
      <c r="AB40" s="1198"/>
      <c r="AC40" s="1198"/>
      <c r="AD40" s="1198"/>
      <c r="AE40" s="1198"/>
      <c r="AF40" s="1198"/>
      <c r="AG40" s="1198"/>
      <c r="AH40" s="1198"/>
      <c r="AI40" s="1198"/>
      <c r="AJ40" s="1198"/>
      <c r="AK40" s="1198"/>
      <c r="AL40" s="1198"/>
      <c r="AM40" s="1198"/>
      <c r="AN40" s="1199"/>
    </row>
    <row r="41" s="1134" customFormat="1" ht="18.75" customHeight="1" spans="1:40">
      <c r="A41" s="1193"/>
      <c r="B41" s="1194"/>
      <c r="C41" s="1195"/>
      <c r="D41" s="1196"/>
      <c r="E41" s="1197"/>
      <c r="F41" s="1198"/>
      <c r="G41" s="1198"/>
      <c r="H41" s="1198"/>
      <c r="I41" s="1198"/>
      <c r="J41" s="1198"/>
      <c r="K41" s="1198"/>
      <c r="L41" s="1198"/>
      <c r="M41" s="1198"/>
      <c r="N41" s="1198"/>
      <c r="O41" s="1198"/>
      <c r="P41" s="1198"/>
      <c r="Q41" s="1198"/>
      <c r="R41" s="1198"/>
      <c r="S41" s="1198"/>
      <c r="T41" s="1198"/>
      <c r="U41" s="1198"/>
      <c r="V41" s="1198"/>
      <c r="W41" s="1198"/>
      <c r="X41" s="1198"/>
      <c r="Y41" s="1198"/>
      <c r="Z41" s="1198"/>
      <c r="AA41" s="1198"/>
      <c r="AB41" s="1198"/>
      <c r="AC41" s="1198"/>
      <c r="AD41" s="1198"/>
      <c r="AE41" s="1198"/>
      <c r="AF41" s="1198"/>
      <c r="AG41" s="1198"/>
      <c r="AH41" s="1198"/>
      <c r="AI41" s="1198"/>
      <c r="AJ41" s="1198"/>
      <c r="AK41" s="1198"/>
      <c r="AL41" s="1198"/>
      <c r="AM41" s="1198"/>
      <c r="AN41" s="1199"/>
    </row>
    <row r="42" s="1134" customFormat="1" ht="18.75" customHeight="1" spans="1:40">
      <c r="A42" s="1193"/>
      <c r="B42" s="1194"/>
      <c r="C42" s="1195"/>
      <c r="D42" s="1196"/>
      <c r="E42" s="1197"/>
      <c r="F42" s="1198"/>
      <c r="G42" s="1198"/>
      <c r="H42" s="1198"/>
      <c r="I42" s="1198"/>
      <c r="J42" s="1198"/>
      <c r="K42" s="1198"/>
      <c r="L42" s="1198"/>
      <c r="M42" s="1198"/>
      <c r="N42" s="1198"/>
      <c r="O42" s="1198"/>
      <c r="P42" s="1198"/>
      <c r="Q42" s="1198"/>
      <c r="R42" s="1198"/>
      <c r="S42" s="1198"/>
      <c r="T42" s="1198"/>
      <c r="U42" s="1198"/>
      <c r="V42" s="1198"/>
      <c r="W42" s="1198"/>
      <c r="X42" s="1198"/>
      <c r="Y42" s="1198"/>
      <c r="Z42" s="1198"/>
      <c r="AA42" s="1198"/>
      <c r="AB42" s="1198"/>
      <c r="AC42" s="1198"/>
      <c r="AD42" s="1198"/>
      <c r="AE42" s="1198"/>
      <c r="AF42" s="1198"/>
      <c r="AG42" s="1198"/>
      <c r="AH42" s="1198"/>
      <c r="AI42" s="1198"/>
      <c r="AJ42" s="1198"/>
      <c r="AK42" s="1198"/>
      <c r="AL42" s="1198"/>
      <c r="AM42" s="1198"/>
      <c r="AN42" s="1199"/>
    </row>
    <row r="43" s="1134" customFormat="1" ht="18.75" customHeight="1" spans="1:40">
      <c r="A43" s="1200"/>
      <c r="B43" s="1201"/>
      <c r="C43" s="1202"/>
      <c r="D43" s="1203"/>
      <c r="E43" s="1204"/>
      <c r="F43" s="1205"/>
      <c r="G43" s="1205"/>
      <c r="H43" s="1205"/>
      <c r="I43" s="1205"/>
      <c r="J43" s="1205"/>
      <c r="K43" s="1205"/>
      <c r="L43" s="1205"/>
      <c r="M43" s="1205"/>
      <c r="N43" s="1205"/>
      <c r="O43" s="1205"/>
      <c r="P43" s="1205"/>
      <c r="Q43" s="1205"/>
      <c r="R43" s="1205"/>
      <c r="S43" s="1205"/>
      <c r="T43" s="1205"/>
      <c r="U43" s="1205"/>
      <c r="V43" s="1205"/>
      <c r="W43" s="1205"/>
      <c r="X43" s="1205"/>
      <c r="Y43" s="1205"/>
      <c r="Z43" s="1205"/>
      <c r="AA43" s="1205"/>
      <c r="AB43" s="1205"/>
      <c r="AC43" s="1205"/>
      <c r="AD43" s="1205"/>
      <c r="AE43" s="1205"/>
      <c r="AF43" s="1205"/>
      <c r="AG43" s="1205"/>
      <c r="AH43" s="1205"/>
      <c r="AI43" s="1205"/>
      <c r="AJ43" s="1205"/>
      <c r="AK43" s="1205"/>
      <c r="AL43" s="1205"/>
      <c r="AM43" s="1205"/>
      <c r="AN43" s="1206"/>
    </row>
  </sheetData>
  <mergeCells count="61">
    <mergeCell ref="A1:AN1"/>
    <mergeCell ref="M2:AN2"/>
    <mergeCell ref="S3:W3"/>
    <mergeCell ref="S4:W4"/>
    <mergeCell ref="D9:Q9"/>
    <mergeCell ref="R9:X9"/>
    <mergeCell ref="Y9:AF9"/>
    <mergeCell ref="AG9:AN9"/>
    <mergeCell ref="H12:M12"/>
    <mergeCell ref="N12:R12"/>
    <mergeCell ref="H13:M13"/>
    <mergeCell ref="N13:R13"/>
    <mergeCell ref="H14:M14"/>
    <mergeCell ref="N14:R14"/>
    <mergeCell ref="H15:M15"/>
    <mergeCell ref="N15:R15"/>
    <mergeCell ref="AH16:AN16"/>
    <mergeCell ref="AH17:AN17"/>
    <mergeCell ref="D18:E27"/>
    <mergeCell ref="F19:AN43"/>
    <mergeCell ref="A18:C43"/>
    <mergeCell ref="D28:E43"/>
    <mergeCell ref="A3:C4"/>
    <mergeCell ref="D3:G4"/>
    <mergeCell ref="H3:J4"/>
    <mergeCell ref="K3:M4"/>
    <mergeCell ref="N3:R4"/>
    <mergeCell ref="X3:Z4"/>
    <mergeCell ref="AA3:AD4"/>
    <mergeCell ref="AE3:AH4"/>
    <mergeCell ref="AI3:AN4"/>
    <mergeCell ref="Z5:AD6"/>
    <mergeCell ref="AE5:AH6"/>
    <mergeCell ref="AI5:AN6"/>
    <mergeCell ref="A7:D8"/>
    <mergeCell ref="E7:K8"/>
    <mergeCell ref="L7:N8"/>
    <mergeCell ref="AG7:AI8"/>
    <mergeCell ref="O7:AF8"/>
    <mergeCell ref="AJ7:AN8"/>
    <mergeCell ref="A5:C6"/>
    <mergeCell ref="D5:M6"/>
    <mergeCell ref="N5:P6"/>
    <mergeCell ref="Q5:U6"/>
    <mergeCell ref="V5:Y6"/>
    <mergeCell ref="A9:C11"/>
    <mergeCell ref="D10:J11"/>
    <mergeCell ref="K10:Q11"/>
    <mergeCell ref="R10:X11"/>
    <mergeCell ref="Y10:AF11"/>
    <mergeCell ref="AG10:AN11"/>
    <mergeCell ref="X12:AN13"/>
    <mergeCell ref="D14:G15"/>
    <mergeCell ref="X14:AN15"/>
    <mergeCell ref="A12:C15"/>
    <mergeCell ref="D12:G13"/>
    <mergeCell ref="S12:W13"/>
    <mergeCell ref="S14:W15"/>
    <mergeCell ref="A16:G17"/>
    <mergeCell ref="H16:AB17"/>
    <mergeCell ref="AC16:AG17"/>
  </mergeCells>
  <dataValidations count="9">
    <dataValidation allowBlank="1" showInputMessage="1" showErrorMessage="1" prompt="请按以下格式输入:&#10;&#10;1988.01" sqref="S3 X65523 S65532 X131059 S131068 X196595 S196604 X262131 S262140 X327667 S327676 X393203 S393212 X458739 S458748 X524275 S524284 X589811 S589820 X655347 S655356 X720883 S720892 X786419 S786428 X851955 S851964 X917491 S917500 X983027 S983036 X1048563"/>
    <dataValidation type="list" allowBlank="1" showInputMessage="1" showErrorMessage="1" prompt="请按下拉箭头选择" sqref="AA3 AI65523 AA65532 AI131059 AA131068 AI196595 AA196604 AI262131 AA262140 AI327667 AA327676 AI393203 AA393212 AI458739 AA458748 AI524275 AA524284 AI589811 AA589820 AI655347 AA655356 AI720883 AA720892 AI786419 AA786428 AI851955 AA851964 AI917491 AA917500 AI983027 AA983036 AI1048563">
      <formula1>民族</formula1>
    </dataValidation>
    <dataValidation allowBlank="1" showInputMessage="1" showErrorMessage="1" prompt="填写健康、一般、较差，有严重疾病、慢性病、身体伤残的应如实填写" sqref="AJ7 AJ65536 AJ131072 AJ196608 AJ262144 AJ327680 AJ393216 AJ458752 AJ524288 AJ589824 AJ655360 AJ720896 AJ786432 AJ851968 AJ917504 AJ983040"/>
    <dataValidation allowBlank="1" showInputMessage="1" showErrorMessage="1" prompt="以证书的批准时间、专业、职务为准&#10;&#10;若无职称请删除该内容" sqref="D10:R10 Y10 AG10 D11:Q11 D65539:R65539 Y65539 AG65539 D65540:Q65540 D131075:R131075 Y131075 AG131075 D131076:Q131076 D196611:R196611 Y196611 AG196611 D196612:Q196612 D262147:R262147 Y262147 AG262147 D262148:Q262148 D327683:R327683 Y327683 AG327683 D327684:Q327684 D393219:R393219 Y393219 AG393219 D393220:Q393220 D458755:R458755 Y458755 AG458755 D458756:Q458756 D524291:R524291 Y524291 AG524291 D524292:Q524292 D589827:R589827 Y589827 AG589827 D589828:Q589828 D655363:R655363 Y655363 AG655363 D655364:Q655364 D720899:R720899 Y720899 AG720899 D720900:Q720900 D786435:R786435 Y786435 AG786435 D786436:Q786436 D851971:R851971 Y851971 AG851971 D851972:Q851972 D917507:R917507 Y917507 AG917507 D917508:Q917508 D983043:R983043 Y983043 AG983043 D983044:Q983044 E65528:AE65529 E131064:AE131065 E196600:AE196601 E262136:AE262137 E327672:AE327673 E393208:AE393209 E458744:AE458745 E524280:AE524281 E589816:AE589817 E655352:AE655353 E720888:AE720889 E786424:AE786425 E851960:AE851961 E917496:AE917497 E983032:AE983033 E1048568:AE1048576"/>
    <dataValidation allowBlank="1" showInputMessage="1" showErrorMessage="1" prompt="毕业院校以证书公章为准，记得住院系的也要写，专业另起一行&#10;换行：Alt（换档）+Enter(回车）" sqref="X12 X14 X65541 X65543 X131077 X131079 X196613 X196615 X262149 X262151 X327685 X327687 X393221 X393223 X458757 X458759 X524293 X524295 X589829 X589831 X655365 X655367 X720901 X720903 X786437 X786439 X851973 X851975 X917509 X917511 X983045 X983047"/>
    <dataValidation allowBlank="1" showInputMessage="1" showErrorMessage="1" prompt="以毕业证书落款时间为准，&#10;请按以下格式输入&#10;2009.06.01" sqref="N13 N15:R15 N65542 N65544:R65544 N131078 N131080:R131080 N196614 N196616:R196616 N262150 N262152:R262152 N327686 N327688:R327688 N393222 N393224:R393224 N458758 N458760:R458760 N524294 N524296:R524296 N589830 N589832:R589832 N655366 N655368:R655368 N720902 N720904:R720904 N786438 N786440:R786440 N851974 N851976:R851976 N917510 N917512:R917512 N983046 N983048:R983048"/>
    <dataValidation type="list" allowBlank="1" showInputMessage="1" showErrorMessage="1" prompt="请按下拉箭头选择" sqref="N65523 N131059 N196595 N262131 N327667 N393203 N458739 N524275 N589811 N655347 N720883 N786419 N851955 N917491 N983027 N1048563">
      <formula1>"男,女"</formula1>
    </dataValidation>
    <dataValidation type="list" allowBlank="1" showInputMessage="1" showErrorMessage="1" prompt="请按下拉箭头选择&#10;入团时间可不写" sqref="Y65525 Y131061 Y196597 Y262133 Y327669 Y393205 Y458741 Y524277 Y589813 Y655349 Y720885 Y786421 Y851957 Y917493 Y983029 Y1048565">
      <formula1>"群众,中共党员,共青团员,预备党员,民革,民盟,民建,民进,农工党,致公党,九三学社,台盟"</formula1>
    </dataValidation>
    <dataValidation allowBlank="1" showInputMessage="1" showErrorMessage="1" prompt="请按所填格式输入：&#10;时间以《入党志愿书》里的支部大会通过时间为准，如有另写预备期的，以预备期的起时间为准，党员材料不在个人档案里的，请调来送人社局档案室存入个人档案。" sqref="AI65525:AN65526 AI131061:AN131062 AI196597:AN196598 AI262133:AN262134 AI327669:AN327670 AI393205:AN393206 AI458741:AN458742 AI524277:AN524278 AI589813:AN589814 AI655349:AN655350 AI720885:AN720886 AI786421:AN786422 AI851957:AN851958 AI917493:AN917494 AI983029:AN983030 AI1048565:AN1048566"/>
  </dataValidations>
  <pageMargins left="0.7" right="0.7"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BT104"/>
  <sheetViews>
    <sheetView workbookViewId="0">
      <selection activeCell="D5" sqref="D5:M6"/>
    </sheetView>
  </sheetViews>
  <sheetFormatPr defaultColWidth="1.875" defaultRowHeight="14.25"/>
  <cols>
    <col min="1" max="36" width="2" style="26" customWidth="1"/>
    <col min="37" max="37" width="1.875" style="26" customWidth="1"/>
    <col min="38" max="38" width="2" style="26" customWidth="1"/>
    <col min="39" max="40" width="1.875" style="26"/>
    <col min="41" max="41" width="1.875" style="26" customWidth="1"/>
    <col min="42" max="68" width="1.875" style="26"/>
    <col min="69" max="69" width="2.5" style="26" customWidth="1"/>
    <col min="70" max="16384" width="1.875" style="26"/>
  </cols>
  <sheetData>
    <row r="1" ht="22.5" customHeight="1" spans="1:40">
      <c r="A1" s="930" t="s">
        <v>4</v>
      </c>
      <c r="B1" s="930"/>
      <c r="C1" s="930"/>
      <c r="D1" s="930"/>
      <c r="E1" s="930"/>
      <c r="F1" s="930"/>
      <c r="G1" s="930"/>
      <c r="H1" s="930"/>
      <c r="I1" s="930"/>
      <c r="J1" s="930"/>
      <c r="K1" s="930"/>
      <c r="L1" s="930"/>
      <c r="M1" s="930"/>
      <c r="N1" s="930"/>
      <c r="O1" s="930"/>
      <c r="P1" s="930"/>
      <c r="Q1" s="930"/>
      <c r="R1" s="930"/>
      <c r="S1" s="930"/>
      <c r="T1" s="930"/>
      <c r="U1" s="930"/>
      <c r="V1" s="930"/>
      <c r="W1" s="930"/>
      <c r="X1" s="930"/>
      <c r="Y1" s="930"/>
      <c r="Z1" s="930"/>
      <c r="AA1" s="930"/>
      <c r="AB1" s="930"/>
      <c r="AC1" s="930"/>
      <c r="AD1" s="930"/>
      <c r="AE1" s="930"/>
      <c r="AF1" s="930"/>
      <c r="AG1" s="930"/>
      <c r="AH1" s="930"/>
      <c r="AI1" s="930"/>
      <c r="AJ1" s="930"/>
      <c r="AK1" s="930"/>
      <c r="AL1" s="930"/>
      <c r="AM1" s="930"/>
      <c r="AN1" s="930"/>
    </row>
    <row r="2" customHeight="1" spans="1:40">
      <c r="A2" s="30"/>
      <c r="B2" s="30"/>
      <c r="C2" s="30"/>
      <c r="D2" s="30"/>
      <c r="E2" s="30"/>
      <c r="F2" s="30"/>
      <c r="G2" s="30"/>
      <c r="H2" s="30"/>
      <c r="I2" s="30"/>
      <c r="J2" s="30"/>
      <c r="K2" s="30"/>
      <c r="L2" s="30"/>
      <c r="M2" s="30"/>
      <c r="N2" s="30"/>
      <c r="O2" s="30"/>
      <c r="P2" s="30"/>
      <c r="Q2" s="30"/>
      <c r="R2" s="30"/>
      <c r="S2" s="30"/>
      <c r="T2" s="30"/>
      <c r="U2" s="30"/>
      <c r="V2" s="30"/>
      <c r="W2" s="29"/>
      <c r="Z2" s="29" t="s">
        <v>140</v>
      </c>
      <c r="AA2" s="29"/>
      <c r="AC2" s="30"/>
      <c r="AD2" s="32"/>
      <c r="AE2" s="33">
        <f ca="1">TODAY()</f>
        <v>46197</v>
      </c>
      <c r="AF2" s="33"/>
      <c r="AG2" s="33"/>
      <c r="AH2" s="34" t="s">
        <v>141</v>
      </c>
      <c r="AI2" s="931">
        <f ca="1">TODAY()</f>
        <v>46197</v>
      </c>
      <c r="AJ2" s="931"/>
      <c r="AK2" s="36" t="s">
        <v>142</v>
      </c>
      <c r="AL2" s="932">
        <f ca="1">TODAY()</f>
        <v>46197</v>
      </c>
      <c r="AM2" s="932"/>
      <c r="AN2" s="36" t="s">
        <v>72</v>
      </c>
    </row>
    <row r="3" ht="14.1" customHeight="1" spans="1:40">
      <c r="A3" s="37" t="s">
        <v>112</v>
      </c>
      <c r="B3" s="38"/>
      <c r="C3" s="38"/>
      <c r="D3" s="933" t="s">
        <v>143</v>
      </c>
      <c r="E3" s="933"/>
      <c r="F3" s="933"/>
      <c r="G3" s="933"/>
      <c r="H3" s="933"/>
      <c r="I3" s="38" t="s">
        <v>113</v>
      </c>
      <c r="J3" s="38"/>
      <c r="K3" s="38"/>
      <c r="L3" s="933" t="s">
        <v>144</v>
      </c>
      <c r="M3" s="933"/>
      <c r="N3" s="933"/>
      <c r="O3" s="38" t="s">
        <v>114</v>
      </c>
      <c r="P3" s="38"/>
      <c r="Q3" s="38"/>
      <c r="R3" s="38"/>
      <c r="S3" s="38"/>
      <c r="T3" s="934" t="s">
        <v>145</v>
      </c>
      <c r="U3" s="934"/>
      <c r="V3" s="934"/>
      <c r="W3" s="934"/>
      <c r="X3" s="934"/>
      <c r="Y3" s="934"/>
      <c r="Z3" s="38" t="s">
        <v>115</v>
      </c>
      <c r="AA3" s="38"/>
      <c r="AB3" s="38"/>
      <c r="AC3" s="933" t="s">
        <v>146</v>
      </c>
      <c r="AD3" s="933"/>
      <c r="AE3" s="933"/>
      <c r="AF3" s="933"/>
      <c r="AG3" s="935" t="s">
        <v>147</v>
      </c>
      <c r="AH3" s="935"/>
      <c r="AI3" s="935"/>
      <c r="AJ3" s="935"/>
      <c r="AK3" s="935"/>
      <c r="AL3" s="935"/>
      <c r="AM3" s="935"/>
      <c r="AN3" s="936"/>
    </row>
    <row r="4" ht="14.1" customHeight="1" spans="1:40">
      <c r="A4" s="44"/>
      <c r="B4" s="45"/>
      <c r="C4" s="45"/>
      <c r="D4" s="54"/>
      <c r="E4" s="54"/>
      <c r="F4" s="54"/>
      <c r="G4" s="54"/>
      <c r="H4" s="54"/>
      <c r="I4" s="45"/>
      <c r="J4" s="45"/>
      <c r="K4" s="45"/>
      <c r="L4" s="54"/>
      <c r="M4" s="54"/>
      <c r="N4" s="54"/>
      <c r="O4" s="45"/>
      <c r="P4" s="45"/>
      <c r="Q4" s="45"/>
      <c r="R4" s="45"/>
      <c r="S4" s="45"/>
      <c r="T4" s="937" t="s">
        <v>148</v>
      </c>
      <c r="U4" s="937"/>
      <c r="V4" s="937"/>
      <c r="W4" s="937"/>
      <c r="X4" s="937"/>
      <c r="Y4" s="937"/>
      <c r="Z4" s="45"/>
      <c r="AA4" s="45"/>
      <c r="AB4" s="45"/>
      <c r="AC4" s="54"/>
      <c r="AD4" s="54"/>
      <c r="AE4" s="54"/>
      <c r="AF4" s="54"/>
      <c r="AG4" s="938"/>
      <c r="AH4" s="938"/>
      <c r="AI4" s="938"/>
      <c r="AJ4" s="938"/>
      <c r="AK4" s="938"/>
      <c r="AL4" s="938"/>
      <c r="AM4" s="938"/>
      <c r="AN4" s="939"/>
    </row>
    <row r="5" ht="14.1" customHeight="1" spans="1:40">
      <c r="A5" s="44" t="s">
        <v>117</v>
      </c>
      <c r="B5" s="45"/>
      <c r="C5" s="45"/>
      <c r="D5" s="54" t="s">
        <v>149</v>
      </c>
      <c r="E5" s="54"/>
      <c r="F5" s="54"/>
      <c r="G5" s="54"/>
      <c r="H5" s="54"/>
      <c r="I5" s="54"/>
      <c r="J5" s="54"/>
      <c r="K5" s="54"/>
      <c r="L5" s="54"/>
      <c r="M5" s="54"/>
      <c r="N5" s="45" t="s">
        <v>150</v>
      </c>
      <c r="O5" s="45"/>
      <c r="P5" s="45"/>
      <c r="Q5" s="69" t="s">
        <v>151</v>
      </c>
      <c r="R5" s="54"/>
      <c r="S5" s="54"/>
      <c r="T5" s="54"/>
      <c r="U5" s="54"/>
      <c r="V5" s="54"/>
      <c r="W5" s="45" t="s">
        <v>119</v>
      </c>
      <c r="X5" s="45"/>
      <c r="Y5" s="45"/>
      <c r="Z5" s="45"/>
      <c r="AA5" s="69" t="s">
        <v>151</v>
      </c>
      <c r="AB5" s="54"/>
      <c r="AC5" s="54"/>
      <c r="AD5" s="54"/>
      <c r="AE5" s="54"/>
      <c r="AF5" s="54"/>
      <c r="AG5" s="938"/>
      <c r="AH5" s="938"/>
      <c r="AI5" s="938"/>
      <c r="AJ5" s="938"/>
      <c r="AK5" s="938"/>
      <c r="AL5" s="938"/>
      <c r="AM5" s="938"/>
      <c r="AN5" s="939"/>
    </row>
    <row r="6" ht="14.1" customHeight="1" spans="1:40">
      <c r="A6" s="44"/>
      <c r="B6" s="45"/>
      <c r="C6" s="45"/>
      <c r="D6" s="54"/>
      <c r="E6" s="54"/>
      <c r="F6" s="54"/>
      <c r="G6" s="54"/>
      <c r="H6" s="54"/>
      <c r="I6" s="54"/>
      <c r="J6" s="54"/>
      <c r="K6" s="54"/>
      <c r="L6" s="54"/>
      <c r="M6" s="54"/>
      <c r="N6" s="45"/>
      <c r="O6" s="45"/>
      <c r="P6" s="45"/>
      <c r="Q6" s="54"/>
      <c r="R6" s="54"/>
      <c r="S6" s="54"/>
      <c r="T6" s="54"/>
      <c r="U6" s="54"/>
      <c r="V6" s="54"/>
      <c r="W6" s="45"/>
      <c r="X6" s="45"/>
      <c r="Y6" s="45"/>
      <c r="Z6" s="45"/>
      <c r="AA6" s="54"/>
      <c r="AB6" s="54"/>
      <c r="AC6" s="54"/>
      <c r="AD6" s="54"/>
      <c r="AE6" s="54"/>
      <c r="AF6" s="54"/>
      <c r="AG6" s="938"/>
      <c r="AH6" s="938"/>
      <c r="AI6" s="938"/>
      <c r="AJ6" s="938"/>
      <c r="AK6" s="938"/>
      <c r="AL6" s="938"/>
      <c r="AM6" s="938"/>
      <c r="AN6" s="939"/>
    </row>
    <row r="7" ht="14.1" customHeight="1" spans="1:40">
      <c r="A7" s="44" t="s">
        <v>152</v>
      </c>
      <c r="B7" s="45"/>
      <c r="C7" s="45"/>
      <c r="D7" s="74" t="s">
        <v>153</v>
      </c>
      <c r="E7" s="74"/>
      <c r="F7" s="74"/>
      <c r="G7" s="74"/>
      <c r="H7" s="74"/>
      <c r="I7" s="74"/>
      <c r="J7" s="74"/>
      <c r="K7" s="45" t="s">
        <v>120</v>
      </c>
      <c r="L7" s="45"/>
      <c r="M7" s="45"/>
      <c r="N7" s="45"/>
      <c r="O7" s="54" t="s">
        <v>154</v>
      </c>
      <c r="P7" s="54"/>
      <c r="Q7" s="54"/>
      <c r="R7" s="54"/>
      <c r="S7" s="54"/>
      <c r="T7" s="54"/>
      <c r="U7" s="54"/>
      <c r="V7" s="45" t="s">
        <v>123</v>
      </c>
      <c r="W7" s="45"/>
      <c r="X7" s="45"/>
      <c r="Y7" s="54" t="s">
        <v>155</v>
      </c>
      <c r="Z7" s="54"/>
      <c r="AA7" s="54"/>
      <c r="AB7" s="54"/>
      <c r="AC7" s="54"/>
      <c r="AD7" s="54"/>
      <c r="AE7" s="54"/>
      <c r="AF7" s="54"/>
      <c r="AG7" s="938"/>
      <c r="AH7" s="938"/>
      <c r="AI7" s="938"/>
      <c r="AJ7" s="938"/>
      <c r="AK7" s="938"/>
      <c r="AL7" s="938"/>
      <c r="AM7" s="938"/>
      <c r="AN7" s="939"/>
    </row>
    <row r="8" ht="14.1" customHeight="1" spans="1:40">
      <c r="A8" s="44"/>
      <c r="B8" s="45"/>
      <c r="C8" s="45"/>
      <c r="D8" s="74"/>
      <c r="E8" s="74"/>
      <c r="F8" s="74"/>
      <c r="G8" s="74"/>
      <c r="H8" s="74"/>
      <c r="I8" s="74"/>
      <c r="J8" s="74"/>
      <c r="K8" s="45"/>
      <c r="L8" s="45"/>
      <c r="M8" s="45"/>
      <c r="N8" s="45"/>
      <c r="O8" s="54"/>
      <c r="P8" s="54"/>
      <c r="Q8" s="54"/>
      <c r="R8" s="54"/>
      <c r="S8" s="54"/>
      <c r="T8" s="54"/>
      <c r="U8" s="54"/>
      <c r="V8" s="45"/>
      <c r="W8" s="45"/>
      <c r="X8" s="45"/>
      <c r="Y8" s="54"/>
      <c r="Z8" s="54"/>
      <c r="AA8" s="54"/>
      <c r="AB8" s="54"/>
      <c r="AC8" s="54"/>
      <c r="AD8" s="54"/>
      <c r="AE8" s="54"/>
      <c r="AF8" s="54"/>
      <c r="AG8" s="938"/>
      <c r="AH8" s="938"/>
      <c r="AI8" s="938"/>
      <c r="AJ8" s="938"/>
      <c r="AK8" s="938"/>
      <c r="AL8" s="938"/>
      <c r="AM8" s="938"/>
      <c r="AN8" s="939"/>
    </row>
    <row r="9" ht="14.1" customHeight="1" spans="1:40">
      <c r="A9" s="940" t="s">
        <v>156</v>
      </c>
      <c r="B9" s="941"/>
      <c r="C9" s="941"/>
      <c r="D9" s="941"/>
      <c r="E9" s="941"/>
      <c r="F9" s="941"/>
      <c r="G9" s="51" t="s">
        <v>157</v>
      </c>
      <c r="H9" s="52"/>
      <c r="I9" s="52"/>
      <c r="J9" s="52"/>
      <c r="K9" s="52"/>
      <c r="L9" s="52"/>
      <c r="M9" s="52"/>
      <c r="N9" s="52"/>
      <c r="O9" s="52"/>
      <c r="P9" s="52"/>
      <c r="Q9" s="52"/>
      <c r="R9" s="52"/>
      <c r="S9" s="96"/>
      <c r="T9" s="941" t="s">
        <v>158</v>
      </c>
      <c r="U9" s="941"/>
      <c r="V9" s="941"/>
      <c r="W9" s="941"/>
      <c r="X9" s="105" t="s">
        <v>159</v>
      </c>
      <c r="Y9" s="105"/>
      <c r="Z9" s="105"/>
      <c r="AA9" s="105"/>
      <c r="AB9" s="105"/>
      <c r="AC9" s="105"/>
      <c r="AD9" s="105"/>
      <c r="AE9" s="105"/>
      <c r="AF9" s="105"/>
      <c r="AG9" s="938"/>
      <c r="AH9" s="938"/>
      <c r="AI9" s="938"/>
      <c r="AJ9" s="938"/>
      <c r="AK9" s="938"/>
      <c r="AL9" s="938"/>
      <c r="AM9" s="938"/>
      <c r="AN9" s="939"/>
    </row>
    <row r="10" ht="14.1" customHeight="1" spans="1:40">
      <c r="A10" s="940"/>
      <c r="B10" s="941"/>
      <c r="C10" s="941"/>
      <c r="D10" s="941"/>
      <c r="E10" s="941"/>
      <c r="F10" s="941"/>
      <c r="G10" s="60"/>
      <c r="H10" s="61"/>
      <c r="I10" s="61"/>
      <c r="J10" s="61"/>
      <c r="K10" s="61"/>
      <c r="L10" s="61"/>
      <c r="M10" s="61"/>
      <c r="N10" s="61"/>
      <c r="O10" s="61"/>
      <c r="P10" s="61"/>
      <c r="Q10" s="61"/>
      <c r="R10" s="61"/>
      <c r="S10" s="611"/>
      <c r="T10" s="941"/>
      <c r="U10" s="941"/>
      <c r="V10" s="941"/>
      <c r="W10" s="941"/>
      <c r="X10" s="105"/>
      <c r="Y10" s="105"/>
      <c r="Z10" s="105"/>
      <c r="AA10" s="105"/>
      <c r="AB10" s="105"/>
      <c r="AC10" s="105"/>
      <c r="AD10" s="105"/>
      <c r="AE10" s="105"/>
      <c r="AF10" s="105"/>
      <c r="AG10" s="938"/>
      <c r="AH10" s="938"/>
      <c r="AI10" s="938"/>
      <c r="AJ10" s="938"/>
      <c r="AK10" s="938"/>
      <c r="AL10" s="938"/>
      <c r="AM10" s="938"/>
      <c r="AN10" s="939"/>
    </row>
    <row r="11" ht="14.1" customHeight="1" spans="1:40">
      <c r="A11" s="44" t="s">
        <v>124</v>
      </c>
      <c r="B11" s="45"/>
      <c r="C11" s="45"/>
      <c r="D11" s="45" t="s">
        <v>125</v>
      </c>
      <c r="E11" s="45"/>
      <c r="F11" s="45"/>
      <c r="G11" s="45"/>
      <c r="H11" s="45"/>
      <c r="I11" s="45"/>
      <c r="J11" s="45"/>
      <c r="K11" s="45"/>
      <c r="L11" s="45"/>
      <c r="M11" s="45"/>
      <c r="N11" s="45"/>
      <c r="O11" s="45"/>
      <c r="P11" s="45"/>
      <c r="Q11" s="45"/>
      <c r="R11" s="45" t="s">
        <v>126</v>
      </c>
      <c r="S11" s="45"/>
      <c r="T11" s="45"/>
      <c r="U11" s="45"/>
      <c r="V11" s="45"/>
      <c r="W11" s="45"/>
      <c r="X11" s="45"/>
      <c r="Y11" s="45" t="s">
        <v>127</v>
      </c>
      <c r="Z11" s="45"/>
      <c r="AA11" s="45"/>
      <c r="AB11" s="45"/>
      <c r="AC11" s="45"/>
      <c r="AD11" s="45"/>
      <c r="AE11" s="45"/>
      <c r="AF11" s="45"/>
      <c r="AG11" s="45" t="s">
        <v>128</v>
      </c>
      <c r="AH11" s="45"/>
      <c r="AI11" s="45"/>
      <c r="AJ11" s="45"/>
      <c r="AK11" s="45"/>
      <c r="AL11" s="45"/>
      <c r="AM11" s="45"/>
      <c r="AN11" s="633"/>
    </row>
    <row r="12" ht="14.1" customHeight="1" spans="1:40">
      <c r="A12" s="44"/>
      <c r="B12" s="45"/>
      <c r="C12" s="45"/>
      <c r="D12" s="942" t="s">
        <v>160</v>
      </c>
      <c r="E12" s="942"/>
      <c r="F12" s="942"/>
      <c r="G12" s="942"/>
      <c r="H12" s="942"/>
      <c r="I12" s="942"/>
      <c r="J12" s="942"/>
      <c r="K12" s="943" t="s">
        <v>161</v>
      </c>
      <c r="L12" s="943"/>
      <c r="M12" s="943"/>
      <c r="N12" s="943"/>
      <c r="O12" s="943"/>
      <c r="P12" s="943"/>
      <c r="Q12" s="943"/>
      <c r="R12" s="944" t="s">
        <v>162</v>
      </c>
      <c r="S12" s="944"/>
      <c r="T12" s="944"/>
      <c r="U12" s="944"/>
      <c r="V12" s="944"/>
      <c r="W12" s="944"/>
      <c r="X12" s="944"/>
      <c r="Y12" s="944" t="s">
        <v>163</v>
      </c>
      <c r="Z12" s="944"/>
      <c r="AA12" s="944"/>
      <c r="AB12" s="944"/>
      <c r="AC12" s="944"/>
      <c r="AD12" s="944"/>
      <c r="AE12" s="944"/>
      <c r="AF12" s="944"/>
      <c r="AG12" s="944" t="s">
        <v>164</v>
      </c>
      <c r="AH12" s="944"/>
      <c r="AI12" s="944"/>
      <c r="AJ12" s="944"/>
      <c r="AK12" s="944"/>
      <c r="AL12" s="944"/>
      <c r="AM12" s="944"/>
      <c r="AN12" s="945"/>
    </row>
    <row r="13" ht="14.1" customHeight="1" spans="1:40">
      <c r="A13" s="44"/>
      <c r="B13" s="45"/>
      <c r="C13" s="45"/>
      <c r="D13" s="942"/>
      <c r="E13" s="942"/>
      <c r="F13" s="942"/>
      <c r="G13" s="942"/>
      <c r="H13" s="942"/>
      <c r="I13" s="942"/>
      <c r="J13" s="942"/>
      <c r="K13" s="943"/>
      <c r="L13" s="943"/>
      <c r="M13" s="943"/>
      <c r="N13" s="943"/>
      <c r="O13" s="943"/>
      <c r="P13" s="943"/>
      <c r="Q13" s="943"/>
      <c r="R13" s="944"/>
      <c r="S13" s="944"/>
      <c r="T13" s="944"/>
      <c r="U13" s="944"/>
      <c r="V13" s="944"/>
      <c r="W13" s="944"/>
      <c r="X13" s="944"/>
      <c r="Y13" s="944"/>
      <c r="Z13" s="944"/>
      <c r="AA13" s="944"/>
      <c r="AB13" s="944"/>
      <c r="AC13" s="944"/>
      <c r="AD13" s="944"/>
      <c r="AE13" s="944"/>
      <c r="AF13" s="944"/>
      <c r="AG13" s="944"/>
      <c r="AH13" s="944"/>
      <c r="AI13" s="944"/>
      <c r="AJ13" s="944"/>
      <c r="AK13" s="944"/>
      <c r="AL13" s="944"/>
      <c r="AM13" s="944"/>
      <c r="AN13" s="945"/>
    </row>
    <row r="14" ht="14.1" customHeight="1" spans="1:40">
      <c r="A14" s="44" t="s">
        <v>129</v>
      </c>
      <c r="B14" s="45"/>
      <c r="C14" s="45"/>
      <c r="D14" s="45" t="s">
        <v>130</v>
      </c>
      <c r="E14" s="45"/>
      <c r="F14" s="45"/>
      <c r="G14" s="45"/>
      <c r="H14" s="102" t="s">
        <v>165</v>
      </c>
      <c r="I14" s="102"/>
      <c r="J14" s="102"/>
      <c r="K14" s="102"/>
      <c r="L14" s="102"/>
      <c r="M14" s="102"/>
      <c r="N14" s="45" t="s">
        <v>131</v>
      </c>
      <c r="O14" s="45"/>
      <c r="P14" s="45"/>
      <c r="Q14" s="45"/>
      <c r="R14" s="45"/>
      <c r="S14" s="45" t="s">
        <v>132</v>
      </c>
      <c r="T14" s="45"/>
      <c r="U14" s="45"/>
      <c r="V14" s="45"/>
      <c r="W14" s="45"/>
      <c r="X14" s="946" t="s">
        <v>166</v>
      </c>
      <c r="Y14" s="502"/>
      <c r="Z14" s="502"/>
      <c r="AA14" s="502"/>
      <c r="AB14" s="502"/>
      <c r="AC14" s="502"/>
      <c r="AD14" s="502"/>
      <c r="AE14" s="502"/>
      <c r="AF14" s="502"/>
      <c r="AG14" s="502"/>
      <c r="AH14" s="502"/>
      <c r="AI14" s="502"/>
      <c r="AJ14" s="502"/>
      <c r="AK14" s="502"/>
      <c r="AL14" s="502"/>
      <c r="AM14" s="502"/>
      <c r="AN14" s="503"/>
    </row>
    <row r="15" ht="14.1" customHeight="1" spans="1:40">
      <c r="A15" s="44"/>
      <c r="B15" s="45"/>
      <c r="C15" s="45"/>
      <c r="D15" s="45"/>
      <c r="E15" s="45"/>
      <c r="F15" s="45"/>
      <c r="G15" s="45"/>
      <c r="H15" s="947" t="s">
        <v>167</v>
      </c>
      <c r="I15" s="947"/>
      <c r="J15" s="947"/>
      <c r="K15" s="947"/>
      <c r="L15" s="947"/>
      <c r="M15" s="947"/>
      <c r="N15" s="54" t="s">
        <v>168</v>
      </c>
      <c r="O15" s="54"/>
      <c r="P15" s="54"/>
      <c r="Q15" s="54"/>
      <c r="R15" s="54"/>
      <c r="S15" s="45"/>
      <c r="T15" s="45"/>
      <c r="U15" s="45"/>
      <c r="V15" s="45"/>
      <c r="W15" s="45"/>
      <c r="X15" s="510"/>
      <c r="Y15" s="511"/>
      <c r="Z15" s="511"/>
      <c r="AA15" s="511"/>
      <c r="AB15" s="511"/>
      <c r="AC15" s="511"/>
      <c r="AD15" s="511"/>
      <c r="AE15" s="511"/>
      <c r="AF15" s="511"/>
      <c r="AG15" s="511"/>
      <c r="AH15" s="511"/>
      <c r="AI15" s="511"/>
      <c r="AJ15" s="511"/>
      <c r="AK15" s="511"/>
      <c r="AL15" s="511"/>
      <c r="AM15" s="511"/>
      <c r="AN15" s="512"/>
    </row>
    <row r="16" ht="14.1" customHeight="1" spans="1:40">
      <c r="A16" s="44"/>
      <c r="B16" s="45"/>
      <c r="C16" s="45"/>
      <c r="D16" s="45" t="s">
        <v>133</v>
      </c>
      <c r="E16" s="45"/>
      <c r="F16" s="45"/>
      <c r="G16" s="45"/>
      <c r="H16" s="102"/>
      <c r="I16" s="102"/>
      <c r="J16" s="102"/>
      <c r="K16" s="102"/>
      <c r="L16" s="102"/>
      <c r="M16" s="102"/>
      <c r="N16" s="45" t="s">
        <v>131</v>
      </c>
      <c r="O16" s="45"/>
      <c r="P16" s="45"/>
      <c r="Q16" s="45"/>
      <c r="R16" s="45"/>
      <c r="S16" s="45" t="s">
        <v>132</v>
      </c>
      <c r="T16" s="45"/>
      <c r="U16" s="45"/>
      <c r="V16" s="45"/>
      <c r="W16" s="45"/>
      <c r="X16" s="948" t="s">
        <v>157</v>
      </c>
      <c r="Y16" s="949"/>
      <c r="Z16" s="949"/>
      <c r="AA16" s="949"/>
      <c r="AB16" s="949"/>
      <c r="AC16" s="949"/>
      <c r="AD16" s="949"/>
      <c r="AE16" s="949"/>
      <c r="AF16" s="949"/>
      <c r="AG16" s="949"/>
      <c r="AH16" s="949"/>
      <c r="AI16" s="949"/>
      <c r="AJ16" s="949"/>
      <c r="AK16" s="949"/>
      <c r="AL16" s="949"/>
      <c r="AM16" s="949"/>
      <c r="AN16" s="950"/>
    </row>
    <row r="17" ht="14.1" customHeight="1" spans="1:40">
      <c r="A17" s="44"/>
      <c r="B17" s="45"/>
      <c r="C17" s="45"/>
      <c r="D17" s="45"/>
      <c r="E17" s="45"/>
      <c r="F17" s="45"/>
      <c r="G17" s="45"/>
      <c r="H17" s="947"/>
      <c r="I17" s="947"/>
      <c r="J17" s="947"/>
      <c r="K17" s="947"/>
      <c r="L17" s="947"/>
      <c r="M17" s="947"/>
      <c r="N17" s="54" t="s">
        <v>169</v>
      </c>
      <c r="O17" s="54"/>
      <c r="P17" s="54"/>
      <c r="Q17" s="54"/>
      <c r="R17" s="54"/>
      <c r="S17" s="45"/>
      <c r="T17" s="45"/>
      <c r="U17" s="45"/>
      <c r="V17" s="45"/>
      <c r="W17" s="45"/>
      <c r="X17" s="951"/>
      <c r="Y17" s="952"/>
      <c r="Z17" s="952"/>
      <c r="AA17" s="952"/>
      <c r="AB17" s="952"/>
      <c r="AC17" s="952"/>
      <c r="AD17" s="952"/>
      <c r="AE17" s="952"/>
      <c r="AF17" s="952"/>
      <c r="AG17" s="952"/>
      <c r="AH17" s="952"/>
      <c r="AI17" s="952"/>
      <c r="AJ17" s="952"/>
      <c r="AK17" s="952"/>
      <c r="AL17" s="952"/>
      <c r="AM17" s="952"/>
      <c r="AN17" s="953"/>
    </row>
    <row r="18" ht="14.1" customHeight="1" spans="1:40">
      <c r="A18" s="954" t="s">
        <v>170</v>
      </c>
      <c r="B18" s="955"/>
      <c r="C18" s="955"/>
      <c r="D18" s="956" t="s">
        <v>171</v>
      </c>
      <c r="E18" s="956"/>
      <c r="F18" s="956"/>
      <c r="G18" s="956"/>
      <c r="H18" s="956"/>
      <c r="I18" s="956"/>
      <c r="J18" s="957" t="s">
        <v>172</v>
      </c>
      <c r="K18" s="957"/>
      <c r="L18" s="957"/>
      <c r="M18" s="957"/>
      <c r="N18" s="957"/>
      <c r="O18" s="957"/>
      <c r="P18" s="957"/>
      <c r="Q18" s="958" t="s">
        <v>173</v>
      </c>
      <c r="R18" s="959"/>
      <c r="S18" s="960"/>
      <c r="T18" s="961"/>
      <c r="U18" s="961"/>
      <c r="V18" s="961"/>
      <c r="W18" s="961"/>
      <c r="X18" s="958" t="s">
        <v>174</v>
      </c>
      <c r="Y18" s="962"/>
      <c r="Z18" s="959"/>
      <c r="AA18" s="959"/>
      <c r="AB18" s="54"/>
      <c r="AC18" s="54"/>
      <c r="AD18" s="54"/>
      <c r="AE18" s="959" t="s">
        <v>175</v>
      </c>
      <c r="AF18" s="963" t="s">
        <v>176</v>
      </c>
      <c r="AG18" s="964"/>
      <c r="AH18" s="964"/>
      <c r="AI18" s="965"/>
      <c r="AJ18" s="961"/>
      <c r="AK18" s="961"/>
      <c r="AL18" s="961"/>
      <c r="AM18" s="961"/>
      <c r="AN18" s="966"/>
    </row>
    <row r="19" ht="14.1" customHeight="1" spans="1:40">
      <c r="A19" s="954"/>
      <c r="B19" s="955"/>
      <c r="C19" s="955"/>
      <c r="D19" s="956"/>
      <c r="E19" s="956"/>
      <c r="F19" s="956"/>
      <c r="G19" s="956"/>
      <c r="H19" s="956"/>
      <c r="I19" s="956"/>
      <c r="J19" s="957" t="s">
        <v>177</v>
      </c>
      <c r="K19" s="957"/>
      <c r="L19" s="957"/>
      <c r="M19" s="957"/>
      <c r="N19" s="957"/>
      <c r="O19" s="957"/>
      <c r="P19" s="957"/>
      <c r="Q19" s="958" t="s">
        <v>173</v>
      </c>
      <c r="R19" s="967"/>
      <c r="S19" s="960"/>
      <c r="T19" s="961"/>
      <c r="U19" s="961"/>
      <c r="V19" s="961"/>
      <c r="W19" s="961"/>
      <c r="X19" s="958" t="s">
        <v>174</v>
      </c>
      <c r="Y19" s="962"/>
      <c r="Z19" s="967"/>
      <c r="AA19" s="959"/>
      <c r="AB19" s="54"/>
      <c r="AC19" s="54"/>
      <c r="AD19" s="54"/>
      <c r="AE19" s="959" t="s">
        <v>175</v>
      </c>
      <c r="AF19" s="968"/>
      <c r="AG19" s="969"/>
      <c r="AH19" s="969"/>
      <c r="AI19" s="970"/>
      <c r="AJ19" s="961"/>
      <c r="AK19" s="961"/>
      <c r="AL19" s="961"/>
      <c r="AM19" s="961"/>
      <c r="AN19" s="966"/>
    </row>
    <row r="20" ht="14.1" customHeight="1" spans="1:40">
      <c r="A20" s="954"/>
      <c r="B20" s="955"/>
      <c r="C20" s="955"/>
      <c r="D20" s="956"/>
      <c r="E20" s="956"/>
      <c r="F20" s="956"/>
      <c r="G20" s="956"/>
      <c r="H20" s="956"/>
      <c r="I20" s="956"/>
      <c r="J20" s="957" t="s">
        <v>178</v>
      </c>
      <c r="K20" s="957"/>
      <c r="L20" s="957"/>
      <c r="M20" s="957"/>
      <c r="N20" s="957"/>
      <c r="O20" s="957"/>
      <c r="P20" s="957"/>
      <c r="Q20" s="958" t="s">
        <v>173</v>
      </c>
      <c r="R20" s="967"/>
      <c r="S20" s="960"/>
      <c r="T20" s="961"/>
      <c r="U20" s="961"/>
      <c r="V20" s="961"/>
      <c r="W20" s="961"/>
      <c r="X20" s="958" t="s">
        <v>174</v>
      </c>
      <c r="Y20" s="962"/>
      <c r="Z20" s="967"/>
      <c r="AA20" s="959"/>
      <c r="AB20" s="54"/>
      <c r="AC20" s="54"/>
      <c r="AD20" s="54"/>
      <c r="AE20" s="959" t="s">
        <v>175</v>
      </c>
      <c r="AF20" s="968"/>
      <c r="AG20" s="969"/>
      <c r="AH20" s="969"/>
      <c r="AI20" s="970"/>
      <c r="AJ20" s="961"/>
      <c r="AK20" s="961"/>
      <c r="AL20" s="961"/>
      <c r="AM20" s="961"/>
      <c r="AN20" s="966"/>
    </row>
    <row r="21" s="25" customFormat="1" ht="14.1" customHeight="1" spans="1:40">
      <c r="A21" s="954"/>
      <c r="B21" s="955"/>
      <c r="C21" s="955"/>
      <c r="D21" s="971" t="s">
        <v>179</v>
      </c>
      <c r="E21" s="971"/>
      <c r="F21" s="971" t="s">
        <v>180</v>
      </c>
      <c r="G21" s="971"/>
      <c r="H21" s="971"/>
      <c r="I21" s="971"/>
      <c r="J21" s="971"/>
      <c r="K21" s="971"/>
      <c r="L21" s="971"/>
      <c r="M21" s="971"/>
      <c r="N21" s="971"/>
      <c r="O21" s="971"/>
      <c r="P21" s="971"/>
      <c r="Q21" s="958" t="s">
        <v>173</v>
      </c>
      <c r="R21" s="959"/>
      <c r="S21" s="960"/>
      <c r="T21" s="961"/>
      <c r="U21" s="961"/>
      <c r="V21" s="961"/>
      <c r="W21" s="961"/>
      <c r="X21" s="958" t="s">
        <v>174</v>
      </c>
      <c r="Y21" s="962"/>
      <c r="Z21" s="959"/>
      <c r="AA21" s="959"/>
      <c r="AB21" s="54"/>
      <c r="AC21" s="54"/>
      <c r="AD21" s="54"/>
      <c r="AE21" s="959" t="s">
        <v>175</v>
      </c>
      <c r="AF21" s="968"/>
      <c r="AG21" s="969"/>
      <c r="AH21" s="969"/>
      <c r="AI21" s="970"/>
      <c r="AJ21" s="961"/>
      <c r="AK21" s="961"/>
      <c r="AL21" s="961"/>
      <c r="AM21" s="961"/>
      <c r="AN21" s="966"/>
    </row>
    <row r="22" s="25" customFormat="1" ht="14.1" customHeight="1" spans="1:40">
      <c r="A22" s="954"/>
      <c r="B22" s="955"/>
      <c r="C22" s="955"/>
      <c r="D22" s="971"/>
      <c r="E22" s="971"/>
      <c r="F22" s="972" t="s">
        <v>181</v>
      </c>
      <c r="G22" s="972"/>
      <c r="H22" s="972"/>
      <c r="I22" s="972"/>
      <c r="J22" s="972"/>
      <c r="K22" s="972"/>
      <c r="L22" s="972"/>
      <c r="M22" s="972"/>
      <c r="N22" s="972"/>
      <c r="O22" s="972"/>
      <c r="P22" s="972"/>
      <c r="Q22" s="958" t="s">
        <v>173</v>
      </c>
      <c r="R22" s="958"/>
      <c r="S22" s="960"/>
      <c r="T22" s="961"/>
      <c r="U22" s="961"/>
      <c r="V22" s="961"/>
      <c r="W22" s="961"/>
      <c r="X22" s="958" t="s">
        <v>174</v>
      </c>
      <c r="Y22" s="962"/>
      <c r="Z22" s="958"/>
      <c r="AA22" s="959"/>
      <c r="AB22" s="54"/>
      <c r="AC22" s="54"/>
      <c r="AD22" s="54"/>
      <c r="AE22" s="959" t="s">
        <v>175</v>
      </c>
      <c r="AF22" s="973"/>
      <c r="AG22" s="974"/>
      <c r="AH22" s="974"/>
      <c r="AI22" s="975"/>
      <c r="AJ22" s="961"/>
      <c r="AK22" s="961"/>
      <c r="AL22" s="961"/>
      <c r="AM22" s="961"/>
      <c r="AN22" s="966"/>
    </row>
    <row r="23" s="25" customFormat="1" ht="16.5" customHeight="1" spans="1:40">
      <c r="A23" s="44" t="s">
        <v>182</v>
      </c>
      <c r="B23" s="45"/>
      <c r="C23" s="45"/>
      <c r="D23" s="45"/>
      <c r="E23" s="45"/>
      <c r="F23" s="976" t="s">
        <v>183</v>
      </c>
      <c r="G23" s="977"/>
      <c r="H23" s="977"/>
      <c r="I23" s="977"/>
      <c r="J23" s="977"/>
      <c r="K23" s="977"/>
      <c r="L23" s="977"/>
      <c r="M23" s="67" t="s">
        <v>184</v>
      </c>
      <c r="N23" s="68"/>
      <c r="O23" s="68"/>
      <c r="P23" s="68"/>
      <c r="Q23" s="154"/>
      <c r="R23" s="976" t="s">
        <v>183</v>
      </c>
      <c r="S23" s="977"/>
      <c r="T23" s="977"/>
      <c r="U23" s="977"/>
      <c r="V23" s="977"/>
      <c r="W23" s="977"/>
      <c r="X23" s="977"/>
      <c r="Y23" s="53"/>
      <c r="Z23" s="45" t="s">
        <v>185</v>
      </c>
      <c r="AA23" s="45"/>
      <c r="AB23" s="45"/>
      <c r="AC23" s="45"/>
      <c r="AD23" s="45"/>
      <c r="AE23" s="45"/>
      <c r="AF23" s="45"/>
      <c r="AG23" s="45"/>
      <c r="AH23" s="978" t="s">
        <v>186</v>
      </c>
      <c r="AI23" s="979"/>
      <c r="AJ23" s="979"/>
      <c r="AK23" s="979"/>
      <c r="AL23" s="979"/>
      <c r="AM23" s="979"/>
      <c r="AN23" s="980"/>
    </row>
    <row r="24" s="25" customFormat="1" ht="14.1" customHeight="1" spans="1:40">
      <c r="A24" s="981" t="s">
        <v>122</v>
      </c>
      <c r="B24" s="944"/>
      <c r="C24" s="944"/>
      <c r="D24" s="982" t="s">
        <v>157</v>
      </c>
      <c r="E24" s="983"/>
      <c r="F24" s="983"/>
      <c r="G24" s="983"/>
      <c r="H24" s="983"/>
      <c r="I24" s="983"/>
      <c r="J24" s="983"/>
      <c r="K24" s="983"/>
      <c r="L24" s="983"/>
      <c r="M24" s="983"/>
      <c r="N24" s="983"/>
      <c r="O24" s="983"/>
      <c r="P24" s="983"/>
      <c r="Q24" s="983"/>
      <c r="R24" s="983"/>
      <c r="S24" s="983"/>
      <c r="T24" s="983"/>
      <c r="U24" s="983"/>
      <c r="V24" s="983"/>
      <c r="W24" s="983"/>
      <c r="X24" s="983"/>
      <c r="Y24" s="983"/>
      <c r="Z24" s="983"/>
      <c r="AA24" s="983"/>
      <c r="AB24" s="984"/>
      <c r="AC24" s="985" t="s">
        <v>135</v>
      </c>
      <c r="AD24" s="985"/>
      <c r="AE24" s="985"/>
      <c r="AF24" s="985"/>
      <c r="AG24" s="985"/>
      <c r="AH24" s="54" t="s">
        <v>187</v>
      </c>
      <c r="AI24" s="54"/>
      <c r="AJ24" s="54"/>
      <c r="AK24" s="54"/>
      <c r="AL24" s="54"/>
      <c r="AM24" s="54"/>
      <c r="AN24" s="75"/>
    </row>
    <row r="25" ht="14.1" customHeight="1" spans="1:40">
      <c r="A25" s="981"/>
      <c r="B25" s="944"/>
      <c r="C25" s="944"/>
      <c r="D25" s="986"/>
      <c r="E25" s="987"/>
      <c r="F25" s="987"/>
      <c r="G25" s="987"/>
      <c r="H25" s="987"/>
      <c r="I25" s="987"/>
      <c r="J25" s="987"/>
      <c r="K25" s="987"/>
      <c r="L25" s="987"/>
      <c r="M25" s="987"/>
      <c r="N25" s="987"/>
      <c r="O25" s="987"/>
      <c r="P25" s="987"/>
      <c r="Q25" s="987"/>
      <c r="R25" s="987"/>
      <c r="S25" s="987"/>
      <c r="T25" s="987"/>
      <c r="U25" s="987"/>
      <c r="V25" s="987"/>
      <c r="W25" s="987"/>
      <c r="X25" s="987"/>
      <c r="Y25" s="987"/>
      <c r="Z25" s="987"/>
      <c r="AA25" s="987"/>
      <c r="AB25" s="988"/>
      <c r="AC25" s="985"/>
      <c r="AD25" s="985"/>
      <c r="AE25" s="985"/>
      <c r="AF25" s="985"/>
      <c r="AG25" s="985"/>
      <c r="AH25" s="989" t="s">
        <v>188</v>
      </c>
      <c r="AI25" s="54"/>
      <c r="AJ25" s="54"/>
      <c r="AK25" s="54"/>
      <c r="AL25" s="54"/>
      <c r="AM25" s="54"/>
      <c r="AN25" s="75"/>
    </row>
    <row r="26" ht="15.75" customHeight="1" spans="1:40">
      <c r="A26" s="990" t="s">
        <v>189</v>
      </c>
      <c r="B26" s="55"/>
      <c r="C26" s="55"/>
      <c r="D26" s="55"/>
      <c r="E26" s="56"/>
      <c r="F26" s="991" t="s">
        <v>190</v>
      </c>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992"/>
      <c r="AJ26" s="992"/>
      <c r="AK26" s="992"/>
      <c r="AL26" s="992"/>
      <c r="AM26" s="992"/>
      <c r="AN26" s="993"/>
    </row>
    <row r="27" ht="3.75" customHeight="1" spans="1:40">
      <c r="A27" s="994"/>
      <c r="B27" s="995"/>
      <c r="C27" s="995"/>
      <c r="D27" s="995"/>
      <c r="E27" s="996"/>
      <c r="F27" s="997"/>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998"/>
      <c r="AK27" s="998"/>
      <c r="AL27" s="998"/>
      <c r="AM27" s="998"/>
      <c r="AN27" s="999"/>
    </row>
    <row r="28" ht="15.75" customHeight="1" spans="1:40">
      <c r="A28" s="1000"/>
      <c r="B28" s="62"/>
      <c r="C28" s="62"/>
      <c r="D28" s="62"/>
      <c r="E28" s="63"/>
      <c r="F28" s="1001" t="s">
        <v>191</v>
      </c>
      <c r="G28" s="1002"/>
      <c r="H28" s="1002"/>
      <c r="I28" s="1002"/>
      <c r="J28" s="1002"/>
      <c r="K28" s="1002"/>
      <c r="L28" s="1002"/>
      <c r="M28" s="1002"/>
      <c r="N28" s="1002"/>
      <c r="O28" s="1002"/>
      <c r="P28" s="1002"/>
      <c r="Q28" s="1002"/>
      <c r="R28" s="1002"/>
      <c r="S28" s="1002"/>
      <c r="T28" s="1002"/>
      <c r="U28" s="1002"/>
      <c r="V28" s="1002"/>
      <c r="W28" s="1002"/>
      <c r="X28" s="1002"/>
      <c r="Y28" s="1002"/>
      <c r="Z28" s="1002"/>
      <c r="AA28" s="1002"/>
      <c r="AB28" s="1002"/>
      <c r="AC28" s="1002"/>
      <c r="AD28" s="1002"/>
      <c r="AE28" s="1002"/>
      <c r="AF28" s="1002"/>
      <c r="AG28" s="1002"/>
      <c r="AH28" s="1002"/>
      <c r="AI28" s="1002"/>
      <c r="AJ28" s="1002"/>
      <c r="AK28" s="1002"/>
      <c r="AL28" s="1002"/>
      <c r="AM28" s="1002"/>
      <c r="AN28" s="1003"/>
    </row>
    <row r="29" ht="14.1" customHeight="1" spans="1:40">
      <c r="A29" s="1004" t="s">
        <v>192</v>
      </c>
      <c r="B29" s="608"/>
      <c r="C29" s="608"/>
      <c r="D29" s="608"/>
      <c r="E29" s="51" t="s">
        <v>157</v>
      </c>
      <c r="F29" s="52"/>
      <c r="G29" s="52"/>
      <c r="H29" s="52"/>
      <c r="I29" s="52"/>
      <c r="J29" s="52"/>
      <c r="K29" s="52"/>
      <c r="L29" s="52"/>
      <c r="M29" s="52"/>
      <c r="N29" s="52"/>
      <c r="O29" s="52"/>
      <c r="P29" s="52"/>
      <c r="Q29" s="52"/>
      <c r="R29" s="52"/>
      <c r="S29" s="52"/>
      <c r="T29" s="52"/>
      <c r="U29" s="52"/>
      <c r="V29" s="52"/>
      <c r="W29" s="96"/>
      <c r="X29" s="1005" t="s">
        <v>193</v>
      </c>
      <c r="Y29" s="1005"/>
      <c r="Z29" s="1005"/>
      <c r="AA29" s="1005"/>
      <c r="AB29" s="1005"/>
      <c r="AC29" s="1005"/>
      <c r="AD29" s="1005"/>
      <c r="AE29" s="1006" t="s">
        <v>157</v>
      </c>
      <c r="AF29" s="1007"/>
      <c r="AG29" s="1007"/>
      <c r="AH29" s="1007"/>
      <c r="AI29" s="1007"/>
      <c r="AJ29" s="1007"/>
      <c r="AK29" s="1007"/>
      <c r="AL29" s="1007"/>
      <c r="AM29" s="1007"/>
      <c r="AN29" s="1008"/>
    </row>
    <row r="30" ht="14.1" customHeight="1" spans="1:40">
      <c r="A30" s="1004"/>
      <c r="B30" s="608"/>
      <c r="C30" s="608"/>
      <c r="D30" s="608"/>
      <c r="E30" s="60"/>
      <c r="F30" s="61"/>
      <c r="G30" s="61"/>
      <c r="H30" s="61"/>
      <c r="I30" s="61"/>
      <c r="J30" s="61"/>
      <c r="K30" s="61"/>
      <c r="L30" s="61"/>
      <c r="M30" s="61"/>
      <c r="N30" s="61"/>
      <c r="O30" s="61"/>
      <c r="P30" s="61"/>
      <c r="Q30" s="61"/>
      <c r="R30" s="61"/>
      <c r="S30" s="61"/>
      <c r="T30" s="61"/>
      <c r="U30" s="61"/>
      <c r="V30" s="61"/>
      <c r="W30" s="611"/>
      <c r="X30" s="1005"/>
      <c r="Y30" s="1005"/>
      <c r="Z30" s="1005"/>
      <c r="AA30" s="1005"/>
      <c r="AB30" s="1005"/>
      <c r="AC30" s="1005"/>
      <c r="AD30" s="1005"/>
      <c r="AE30" s="1009"/>
      <c r="AF30" s="1010"/>
      <c r="AG30" s="1010"/>
      <c r="AH30" s="1010"/>
      <c r="AI30" s="1010"/>
      <c r="AJ30" s="1010"/>
      <c r="AK30" s="1010"/>
      <c r="AL30" s="1010"/>
      <c r="AM30" s="1010"/>
      <c r="AN30" s="1011"/>
    </row>
    <row r="31" ht="14.1" customHeight="1" spans="1:40">
      <c r="A31" s="1004" t="s">
        <v>194</v>
      </c>
      <c r="B31" s="1012"/>
      <c r="C31" s="1012"/>
      <c r="D31" s="1012"/>
      <c r="E31" s="54" t="s">
        <v>195</v>
      </c>
      <c r="F31" s="54"/>
      <c r="G31" s="54"/>
      <c r="H31" s="54"/>
      <c r="I31" s="54"/>
      <c r="J31" s="54"/>
      <c r="K31" s="54"/>
      <c r="L31" s="54"/>
      <c r="M31" s="54"/>
      <c r="N31" s="54"/>
      <c r="O31" s="54"/>
      <c r="P31" s="54"/>
      <c r="Q31" s="54"/>
      <c r="R31" s="54"/>
      <c r="S31" s="54"/>
      <c r="T31" s="54"/>
      <c r="U31" s="54"/>
      <c r="V31" s="54"/>
      <c r="W31" s="54"/>
      <c r="X31" s="608" t="s">
        <v>196</v>
      </c>
      <c r="Y31" s="1012"/>
      <c r="Z31" s="1012"/>
      <c r="AA31" s="1013">
        <v>2026.07</v>
      </c>
      <c r="AB31" s="1013"/>
      <c r="AC31" s="1013"/>
      <c r="AD31" s="1013"/>
      <c r="AE31" s="69" t="s">
        <v>197</v>
      </c>
      <c r="AF31" s="69"/>
      <c r="AG31" s="69"/>
      <c r="AH31" s="1014" t="s">
        <v>198</v>
      </c>
      <c r="AI31" s="1015"/>
      <c r="AJ31" s="1015"/>
      <c r="AK31" s="1015"/>
      <c r="AL31" s="1015"/>
      <c r="AM31" s="1015"/>
      <c r="AN31" s="1016"/>
    </row>
    <row r="32" ht="14.1" customHeight="1" spans="1:40">
      <c r="A32" s="1017"/>
      <c r="B32" s="1012"/>
      <c r="C32" s="1012"/>
      <c r="D32" s="1012"/>
      <c r="E32" s="54"/>
      <c r="F32" s="54"/>
      <c r="G32" s="54"/>
      <c r="H32" s="54"/>
      <c r="I32" s="54"/>
      <c r="J32" s="54"/>
      <c r="K32" s="54"/>
      <c r="L32" s="54"/>
      <c r="M32" s="54"/>
      <c r="N32" s="54"/>
      <c r="O32" s="54"/>
      <c r="P32" s="54"/>
      <c r="Q32" s="54"/>
      <c r="R32" s="54"/>
      <c r="S32" s="54"/>
      <c r="T32" s="54"/>
      <c r="U32" s="54"/>
      <c r="V32" s="54"/>
      <c r="W32" s="54"/>
      <c r="X32" s="1012"/>
      <c r="Y32" s="1012"/>
      <c r="Z32" s="1012"/>
      <c r="AA32" s="1013"/>
      <c r="AB32" s="1013"/>
      <c r="AC32" s="1013"/>
      <c r="AD32" s="1013"/>
      <c r="AE32" s="69"/>
      <c r="AF32" s="69"/>
      <c r="AG32" s="69"/>
      <c r="AH32" s="1018"/>
      <c r="AI32" s="1019"/>
      <c r="AJ32" s="1019"/>
      <c r="AK32" s="1019"/>
      <c r="AL32" s="1019"/>
      <c r="AM32" s="1019"/>
      <c r="AN32" s="1020"/>
    </row>
    <row r="33" ht="6.75" customHeight="1" spans="1:40">
      <c r="A33" s="1021" t="s">
        <v>199</v>
      </c>
      <c r="B33" s="1022"/>
      <c r="C33" s="1023"/>
      <c r="D33" s="1024"/>
      <c r="E33" s="1024"/>
      <c r="F33" s="1024"/>
      <c r="G33" s="1024"/>
      <c r="H33" s="1024"/>
      <c r="I33" s="1024"/>
      <c r="J33" s="1024"/>
      <c r="K33" s="1024"/>
      <c r="L33" s="1024"/>
      <c r="M33" s="1024"/>
      <c r="N33" s="1024"/>
      <c r="O33" s="1024"/>
      <c r="P33" s="1024"/>
      <c r="Q33" s="1024"/>
      <c r="R33" s="1024"/>
      <c r="S33" s="1024"/>
      <c r="T33" s="1024"/>
      <c r="U33" s="1024"/>
      <c r="V33" s="1024"/>
      <c r="W33" s="1024"/>
      <c r="X33" s="1024"/>
      <c r="Y33" s="1024"/>
      <c r="Z33" s="1024"/>
      <c r="AA33" s="1024"/>
      <c r="AB33" s="1024"/>
      <c r="AC33" s="1024"/>
      <c r="AD33" s="1024"/>
      <c r="AE33" s="1024"/>
      <c r="AF33" s="1024"/>
      <c r="AG33" s="1024"/>
      <c r="AH33" s="1024"/>
      <c r="AI33" s="1024"/>
      <c r="AJ33" s="1024"/>
      <c r="AK33" s="1024"/>
      <c r="AL33" s="1024"/>
      <c r="AM33" s="1024"/>
      <c r="AN33" s="1025"/>
    </row>
    <row r="34" customHeight="1" spans="1:40">
      <c r="A34" s="1021"/>
      <c r="B34" s="1022"/>
      <c r="C34" s="1026" t="s">
        <v>200</v>
      </c>
      <c r="D34" s="1027"/>
      <c r="E34" s="1027"/>
      <c r="F34" s="1027"/>
      <c r="G34" s="1027"/>
      <c r="H34" s="1027"/>
      <c r="I34" s="1027"/>
      <c r="J34" s="1027"/>
      <c r="K34" s="1027"/>
      <c r="L34" s="1027"/>
      <c r="M34" s="1027"/>
      <c r="N34" s="1027"/>
      <c r="O34" s="1027"/>
      <c r="P34" s="1027"/>
      <c r="Q34" s="1027"/>
      <c r="R34" s="1027"/>
      <c r="S34" s="1027"/>
      <c r="T34" s="1027"/>
      <c r="U34" s="1027"/>
      <c r="V34" s="1027"/>
      <c r="W34" s="1027"/>
      <c r="X34" s="1027"/>
      <c r="Y34" s="1027"/>
      <c r="Z34" s="1027"/>
      <c r="AA34" s="1027"/>
      <c r="AB34" s="1027"/>
      <c r="AC34" s="1027"/>
      <c r="AD34" s="1027"/>
      <c r="AE34" s="1027"/>
      <c r="AF34" s="1027"/>
      <c r="AG34" s="1027"/>
      <c r="AH34" s="1027"/>
      <c r="AI34" s="1027"/>
      <c r="AJ34" s="1027"/>
      <c r="AK34" s="1027"/>
      <c r="AL34" s="1027"/>
      <c r="AM34" s="1027"/>
      <c r="AN34" s="1028"/>
    </row>
    <row r="35" customHeight="1" spans="1:40">
      <c r="A35" s="1021"/>
      <c r="B35" s="1022"/>
      <c r="C35" s="1026"/>
      <c r="D35" s="1027"/>
      <c r="E35" s="1027"/>
      <c r="F35" s="1027"/>
      <c r="G35" s="1027"/>
      <c r="H35" s="1027"/>
      <c r="I35" s="1027"/>
      <c r="J35" s="1027"/>
      <c r="K35" s="1027"/>
      <c r="L35" s="1027"/>
      <c r="M35" s="1027"/>
      <c r="N35" s="1027"/>
      <c r="O35" s="1027"/>
      <c r="P35" s="1027"/>
      <c r="Q35" s="1027"/>
      <c r="R35" s="1027"/>
      <c r="S35" s="1027"/>
      <c r="T35" s="1027"/>
      <c r="U35" s="1027"/>
      <c r="V35" s="1027"/>
      <c r="W35" s="1027"/>
      <c r="X35" s="1027"/>
      <c r="Y35" s="1027"/>
      <c r="Z35" s="1027"/>
      <c r="AA35" s="1027"/>
      <c r="AB35" s="1027"/>
      <c r="AC35" s="1027"/>
      <c r="AD35" s="1027"/>
      <c r="AE35" s="1027"/>
      <c r="AF35" s="1027"/>
      <c r="AG35" s="1027"/>
      <c r="AH35" s="1027"/>
      <c r="AI35" s="1027"/>
      <c r="AJ35" s="1027"/>
      <c r="AK35" s="1027"/>
      <c r="AL35" s="1027"/>
      <c r="AM35" s="1027"/>
      <c r="AN35" s="1028"/>
    </row>
    <row r="36" customHeight="1" spans="1:40">
      <c r="A36" s="1021"/>
      <c r="B36" s="1022"/>
      <c r="C36" s="1026"/>
      <c r="D36" s="1027"/>
      <c r="E36" s="1027"/>
      <c r="F36" s="1027"/>
      <c r="G36" s="1027"/>
      <c r="H36" s="1027"/>
      <c r="I36" s="1027"/>
      <c r="J36" s="1027"/>
      <c r="K36" s="1027"/>
      <c r="L36" s="1027"/>
      <c r="M36" s="1027"/>
      <c r="N36" s="1027"/>
      <c r="O36" s="1027"/>
      <c r="P36" s="1027"/>
      <c r="Q36" s="1027"/>
      <c r="R36" s="1027"/>
      <c r="S36" s="1027"/>
      <c r="T36" s="1027"/>
      <c r="U36" s="1027"/>
      <c r="V36" s="1027"/>
      <c r="W36" s="1027"/>
      <c r="X36" s="1027"/>
      <c r="Y36" s="1027"/>
      <c r="Z36" s="1027"/>
      <c r="AA36" s="1027"/>
      <c r="AB36" s="1027"/>
      <c r="AC36" s="1027"/>
      <c r="AD36" s="1027"/>
      <c r="AE36" s="1027"/>
      <c r="AF36" s="1027"/>
      <c r="AG36" s="1027"/>
      <c r="AH36" s="1027"/>
      <c r="AI36" s="1027"/>
      <c r="AJ36" s="1027"/>
      <c r="AK36" s="1027"/>
      <c r="AL36" s="1027"/>
      <c r="AM36" s="1027"/>
      <c r="AN36" s="1028"/>
    </row>
    <row r="37" customHeight="1" spans="1:40">
      <c r="A37" s="1021"/>
      <c r="B37" s="1022"/>
      <c r="C37" s="1026"/>
      <c r="D37" s="1027"/>
      <c r="E37" s="1027"/>
      <c r="F37" s="1027"/>
      <c r="G37" s="1027"/>
      <c r="H37" s="1027"/>
      <c r="I37" s="1027"/>
      <c r="J37" s="1027"/>
      <c r="K37" s="1027"/>
      <c r="L37" s="1027"/>
      <c r="M37" s="1027"/>
      <c r="N37" s="1027"/>
      <c r="O37" s="1027"/>
      <c r="P37" s="1027"/>
      <c r="Q37" s="1027"/>
      <c r="R37" s="1027"/>
      <c r="S37" s="1027"/>
      <c r="T37" s="1027"/>
      <c r="U37" s="1027"/>
      <c r="V37" s="1027"/>
      <c r="W37" s="1027"/>
      <c r="X37" s="1027"/>
      <c r="Y37" s="1027"/>
      <c r="Z37" s="1027"/>
      <c r="AA37" s="1027"/>
      <c r="AB37" s="1027"/>
      <c r="AC37" s="1027"/>
      <c r="AD37" s="1027"/>
      <c r="AE37" s="1027"/>
      <c r="AF37" s="1027"/>
      <c r="AG37" s="1027"/>
      <c r="AH37" s="1027"/>
      <c r="AI37" s="1027"/>
      <c r="AJ37" s="1027"/>
      <c r="AK37" s="1027"/>
      <c r="AL37" s="1027"/>
      <c r="AM37" s="1027"/>
      <c r="AN37" s="1028"/>
    </row>
    <row r="38" customHeight="1" spans="1:40">
      <c r="A38" s="1021"/>
      <c r="B38" s="1022"/>
      <c r="C38" s="1026"/>
      <c r="D38" s="1027"/>
      <c r="E38" s="1027"/>
      <c r="F38" s="1027"/>
      <c r="G38" s="1027"/>
      <c r="H38" s="1027"/>
      <c r="I38" s="1027"/>
      <c r="J38" s="1027"/>
      <c r="K38" s="1027"/>
      <c r="L38" s="1027"/>
      <c r="M38" s="1027"/>
      <c r="N38" s="1027"/>
      <c r="O38" s="1027"/>
      <c r="P38" s="1027"/>
      <c r="Q38" s="1027"/>
      <c r="R38" s="1027"/>
      <c r="S38" s="1027"/>
      <c r="T38" s="1027"/>
      <c r="U38" s="1027"/>
      <c r="V38" s="1027"/>
      <c r="W38" s="1027"/>
      <c r="X38" s="1027"/>
      <c r="Y38" s="1027"/>
      <c r="Z38" s="1027"/>
      <c r="AA38" s="1027"/>
      <c r="AB38" s="1027"/>
      <c r="AC38" s="1027"/>
      <c r="AD38" s="1027"/>
      <c r="AE38" s="1027"/>
      <c r="AF38" s="1027"/>
      <c r="AG38" s="1027"/>
      <c r="AH38" s="1027"/>
      <c r="AI38" s="1027"/>
      <c r="AJ38" s="1027"/>
      <c r="AK38" s="1027"/>
      <c r="AL38" s="1027"/>
      <c r="AM38" s="1027"/>
      <c r="AN38" s="1028"/>
    </row>
    <row r="39" customHeight="1" spans="1:40">
      <c r="A39" s="1021"/>
      <c r="B39" s="1022"/>
      <c r="C39" s="1026"/>
      <c r="D39" s="1027"/>
      <c r="E39" s="1027"/>
      <c r="F39" s="1027"/>
      <c r="G39" s="1027"/>
      <c r="H39" s="1027"/>
      <c r="I39" s="1027"/>
      <c r="J39" s="1027"/>
      <c r="K39" s="1027"/>
      <c r="L39" s="1027"/>
      <c r="M39" s="1027"/>
      <c r="N39" s="1027"/>
      <c r="O39" s="1027"/>
      <c r="P39" s="1027"/>
      <c r="Q39" s="1027"/>
      <c r="R39" s="1027"/>
      <c r="S39" s="1027"/>
      <c r="T39" s="1027"/>
      <c r="U39" s="1027"/>
      <c r="V39" s="1027"/>
      <c r="W39" s="1027"/>
      <c r="X39" s="1027"/>
      <c r="Y39" s="1027"/>
      <c r="Z39" s="1027"/>
      <c r="AA39" s="1027"/>
      <c r="AB39" s="1027"/>
      <c r="AC39" s="1027"/>
      <c r="AD39" s="1027"/>
      <c r="AE39" s="1027"/>
      <c r="AF39" s="1027"/>
      <c r="AG39" s="1027"/>
      <c r="AH39" s="1027"/>
      <c r="AI39" s="1027"/>
      <c r="AJ39" s="1027"/>
      <c r="AK39" s="1027"/>
      <c r="AL39" s="1027"/>
      <c r="AM39" s="1027"/>
      <c r="AN39" s="1028"/>
    </row>
    <row r="40" customHeight="1" spans="1:40">
      <c r="A40" s="1021"/>
      <c r="B40" s="1022"/>
      <c r="C40" s="1026"/>
      <c r="D40" s="1027"/>
      <c r="E40" s="1027"/>
      <c r="F40" s="1027"/>
      <c r="G40" s="1027"/>
      <c r="H40" s="1027"/>
      <c r="I40" s="1027"/>
      <c r="J40" s="1027"/>
      <c r="K40" s="1027"/>
      <c r="L40" s="1027"/>
      <c r="M40" s="1027"/>
      <c r="N40" s="1027"/>
      <c r="O40" s="1027"/>
      <c r="P40" s="1027"/>
      <c r="Q40" s="1027"/>
      <c r="R40" s="1027"/>
      <c r="S40" s="1027"/>
      <c r="T40" s="1027"/>
      <c r="U40" s="1027"/>
      <c r="V40" s="1027"/>
      <c r="W40" s="1027"/>
      <c r="X40" s="1027"/>
      <c r="Y40" s="1027"/>
      <c r="Z40" s="1027"/>
      <c r="AA40" s="1027"/>
      <c r="AB40" s="1027"/>
      <c r="AC40" s="1027"/>
      <c r="AD40" s="1027"/>
      <c r="AE40" s="1027"/>
      <c r="AF40" s="1027"/>
      <c r="AG40" s="1027"/>
      <c r="AH40" s="1027"/>
      <c r="AI40" s="1027"/>
      <c r="AJ40" s="1027"/>
      <c r="AK40" s="1027"/>
      <c r="AL40" s="1027"/>
      <c r="AM40" s="1027"/>
      <c r="AN40" s="1028"/>
    </row>
    <row r="41" customHeight="1" spans="1:40">
      <c r="A41" s="1021"/>
      <c r="B41" s="1022"/>
      <c r="C41" s="1026"/>
      <c r="D41" s="1027"/>
      <c r="E41" s="1027"/>
      <c r="F41" s="1027"/>
      <c r="G41" s="1027"/>
      <c r="H41" s="1027"/>
      <c r="I41" s="1027"/>
      <c r="J41" s="1027"/>
      <c r="K41" s="1027"/>
      <c r="L41" s="1027"/>
      <c r="M41" s="1027"/>
      <c r="N41" s="1027"/>
      <c r="O41" s="1027"/>
      <c r="P41" s="1027"/>
      <c r="Q41" s="1027"/>
      <c r="R41" s="1027"/>
      <c r="S41" s="1027"/>
      <c r="T41" s="1027"/>
      <c r="U41" s="1027"/>
      <c r="V41" s="1027"/>
      <c r="W41" s="1027"/>
      <c r="X41" s="1027"/>
      <c r="Y41" s="1027"/>
      <c r="Z41" s="1027"/>
      <c r="AA41" s="1027"/>
      <c r="AB41" s="1027"/>
      <c r="AC41" s="1027"/>
      <c r="AD41" s="1027"/>
      <c r="AE41" s="1027"/>
      <c r="AF41" s="1027"/>
      <c r="AG41" s="1027"/>
      <c r="AH41" s="1027"/>
      <c r="AI41" s="1027"/>
      <c r="AJ41" s="1027"/>
      <c r="AK41" s="1027"/>
      <c r="AL41" s="1027"/>
      <c r="AM41" s="1027"/>
      <c r="AN41" s="1028"/>
    </row>
    <row r="42" customHeight="1" spans="1:40">
      <c r="A42" s="1021"/>
      <c r="B42" s="1022"/>
      <c r="C42" s="1026"/>
      <c r="D42" s="1027"/>
      <c r="E42" s="1027"/>
      <c r="F42" s="1027"/>
      <c r="G42" s="1027"/>
      <c r="H42" s="1027"/>
      <c r="I42" s="1027"/>
      <c r="J42" s="1027"/>
      <c r="K42" s="1027"/>
      <c r="L42" s="1027"/>
      <c r="M42" s="1027"/>
      <c r="N42" s="1027"/>
      <c r="O42" s="1027"/>
      <c r="P42" s="1027"/>
      <c r="Q42" s="1027"/>
      <c r="R42" s="1027"/>
      <c r="S42" s="1027"/>
      <c r="T42" s="1027"/>
      <c r="U42" s="1027"/>
      <c r="V42" s="1027"/>
      <c r="W42" s="1027"/>
      <c r="X42" s="1027"/>
      <c r="Y42" s="1027"/>
      <c r="Z42" s="1027"/>
      <c r="AA42" s="1027"/>
      <c r="AB42" s="1027"/>
      <c r="AC42" s="1027"/>
      <c r="AD42" s="1027"/>
      <c r="AE42" s="1027"/>
      <c r="AF42" s="1027"/>
      <c r="AG42" s="1027"/>
      <c r="AH42" s="1027"/>
      <c r="AI42" s="1027"/>
      <c r="AJ42" s="1027"/>
      <c r="AK42" s="1027"/>
      <c r="AL42" s="1027"/>
      <c r="AM42" s="1027"/>
      <c r="AN42" s="1028"/>
    </row>
    <row r="43" customHeight="1" spans="1:40">
      <c r="A43" s="1021"/>
      <c r="B43" s="1022"/>
      <c r="C43" s="1026"/>
      <c r="D43" s="1027"/>
      <c r="E43" s="1027"/>
      <c r="F43" s="1027"/>
      <c r="G43" s="1027"/>
      <c r="H43" s="1027"/>
      <c r="I43" s="1027"/>
      <c r="J43" s="1027"/>
      <c r="K43" s="1027"/>
      <c r="L43" s="1027"/>
      <c r="M43" s="1027"/>
      <c r="N43" s="1027"/>
      <c r="O43" s="1027"/>
      <c r="P43" s="1027"/>
      <c r="Q43" s="1027"/>
      <c r="R43" s="1027"/>
      <c r="S43" s="1027"/>
      <c r="T43" s="1027"/>
      <c r="U43" s="1027"/>
      <c r="V43" s="1027"/>
      <c r="W43" s="1027"/>
      <c r="X43" s="1027"/>
      <c r="Y43" s="1027"/>
      <c r="Z43" s="1027"/>
      <c r="AA43" s="1027"/>
      <c r="AB43" s="1027"/>
      <c r="AC43" s="1027"/>
      <c r="AD43" s="1027"/>
      <c r="AE43" s="1027"/>
      <c r="AF43" s="1027"/>
      <c r="AG43" s="1027"/>
      <c r="AH43" s="1027"/>
      <c r="AI43" s="1027"/>
      <c r="AJ43" s="1027"/>
      <c r="AK43" s="1027"/>
      <c r="AL43" s="1027"/>
      <c r="AM43" s="1027"/>
      <c r="AN43" s="1028"/>
    </row>
    <row r="44" customHeight="1" spans="1:40">
      <c r="A44" s="1021"/>
      <c r="B44" s="1022"/>
      <c r="C44" s="1026"/>
      <c r="D44" s="1027"/>
      <c r="E44" s="1027"/>
      <c r="F44" s="1027"/>
      <c r="G44" s="1027"/>
      <c r="H44" s="1027"/>
      <c r="I44" s="1027"/>
      <c r="J44" s="1027"/>
      <c r="K44" s="1027"/>
      <c r="L44" s="1027"/>
      <c r="M44" s="1027"/>
      <c r="N44" s="1027"/>
      <c r="O44" s="1027"/>
      <c r="P44" s="1027"/>
      <c r="Q44" s="1027"/>
      <c r="R44" s="1027"/>
      <c r="S44" s="1027"/>
      <c r="T44" s="1027"/>
      <c r="U44" s="1027"/>
      <c r="V44" s="1027"/>
      <c r="W44" s="1027"/>
      <c r="X44" s="1027"/>
      <c r="Y44" s="1027"/>
      <c r="Z44" s="1027"/>
      <c r="AA44" s="1027"/>
      <c r="AB44" s="1027"/>
      <c r="AC44" s="1027"/>
      <c r="AD44" s="1027"/>
      <c r="AE44" s="1027"/>
      <c r="AF44" s="1027"/>
      <c r="AG44" s="1027"/>
      <c r="AH44" s="1027"/>
      <c r="AI44" s="1027"/>
      <c r="AJ44" s="1027"/>
      <c r="AK44" s="1027"/>
      <c r="AL44" s="1027"/>
      <c r="AM44" s="1027"/>
      <c r="AN44" s="1028"/>
    </row>
    <row r="45" customHeight="1" spans="1:40">
      <c r="A45" s="1021"/>
      <c r="B45" s="1022"/>
      <c r="C45" s="1026"/>
      <c r="D45" s="1027"/>
      <c r="E45" s="1027"/>
      <c r="F45" s="1027"/>
      <c r="G45" s="1027"/>
      <c r="H45" s="1027"/>
      <c r="I45" s="1027"/>
      <c r="J45" s="1027"/>
      <c r="K45" s="1027"/>
      <c r="L45" s="1027"/>
      <c r="M45" s="1027"/>
      <c r="N45" s="1027"/>
      <c r="O45" s="1027"/>
      <c r="P45" s="1027"/>
      <c r="Q45" s="1027"/>
      <c r="R45" s="1027"/>
      <c r="S45" s="1027"/>
      <c r="T45" s="1027"/>
      <c r="U45" s="1027"/>
      <c r="V45" s="1027"/>
      <c r="W45" s="1027"/>
      <c r="X45" s="1027"/>
      <c r="Y45" s="1027"/>
      <c r="Z45" s="1027"/>
      <c r="AA45" s="1027"/>
      <c r="AB45" s="1027"/>
      <c r="AC45" s="1027"/>
      <c r="AD45" s="1027"/>
      <c r="AE45" s="1027"/>
      <c r="AF45" s="1027"/>
      <c r="AG45" s="1027"/>
      <c r="AH45" s="1027"/>
      <c r="AI45" s="1027"/>
      <c r="AJ45" s="1027"/>
      <c r="AK45" s="1027"/>
      <c r="AL45" s="1027"/>
      <c r="AM45" s="1027"/>
      <c r="AN45" s="1028"/>
    </row>
    <row r="46" customHeight="1" spans="1:40">
      <c r="A46" s="1021"/>
      <c r="B46" s="1022"/>
      <c r="C46" s="1026"/>
      <c r="D46" s="1027"/>
      <c r="E46" s="1027"/>
      <c r="F46" s="1027"/>
      <c r="G46" s="1027"/>
      <c r="H46" s="1027"/>
      <c r="I46" s="1027"/>
      <c r="J46" s="1027"/>
      <c r="K46" s="1027"/>
      <c r="L46" s="1027"/>
      <c r="M46" s="1027"/>
      <c r="N46" s="1027"/>
      <c r="O46" s="1027"/>
      <c r="P46" s="1027"/>
      <c r="Q46" s="1027"/>
      <c r="R46" s="1027"/>
      <c r="S46" s="1027"/>
      <c r="T46" s="1027"/>
      <c r="U46" s="1027"/>
      <c r="V46" s="1027"/>
      <c r="W46" s="1027"/>
      <c r="X46" s="1027"/>
      <c r="Y46" s="1027"/>
      <c r="Z46" s="1027"/>
      <c r="AA46" s="1027"/>
      <c r="AB46" s="1027"/>
      <c r="AC46" s="1027"/>
      <c r="AD46" s="1027"/>
      <c r="AE46" s="1027"/>
      <c r="AF46" s="1027"/>
      <c r="AG46" s="1027"/>
      <c r="AH46" s="1027"/>
      <c r="AI46" s="1027"/>
      <c r="AJ46" s="1027"/>
      <c r="AK46" s="1027"/>
      <c r="AL46" s="1027"/>
      <c r="AM46" s="1027"/>
      <c r="AN46" s="1028"/>
    </row>
    <row r="47" customHeight="1" spans="1:40">
      <c r="A47" s="1021"/>
      <c r="B47" s="1022"/>
      <c r="C47" s="1026"/>
      <c r="D47" s="1027"/>
      <c r="E47" s="1027"/>
      <c r="F47" s="1027"/>
      <c r="G47" s="1027"/>
      <c r="H47" s="1027"/>
      <c r="I47" s="1027"/>
      <c r="J47" s="1027"/>
      <c r="K47" s="1027"/>
      <c r="L47" s="1027"/>
      <c r="M47" s="1027"/>
      <c r="N47" s="1027"/>
      <c r="O47" s="1027"/>
      <c r="P47" s="1027"/>
      <c r="Q47" s="1027"/>
      <c r="R47" s="1027"/>
      <c r="S47" s="1027"/>
      <c r="T47" s="1027"/>
      <c r="U47" s="1027"/>
      <c r="V47" s="1027"/>
      <c r="W47" s="1027"/>
      <c r="X47" s="1027"/>
      <c r="Y47" s="1027"/>
      <c r="Z47" s="1027"/>
      <c r="AA47" s="1027"/>
      <c r="AB47" s="1027"/>
      <c r="AC47" s="1027"/>
      <c r="AD47" s="1027"/>
      <c r="AE47" s="1027"/>
      <c r="AF47" s="1027"/>
      <c r="AG47" s="1027"/>
      <c r="AH47" s="1027"/>
      <c r="AI47" s="1027"/>
      <c r="AJ47" s="1027"/>
      <c r="AK47" s="1027"/>
      <c r="AL47" s="1027"/>
      <c r="AM47" s="1027"/>
      <c r="AN47" s="1028"/>
    </row>
    <row r="48" customHeight="1" spans="1:40">
      <c r="A48" s="1029"/>
      <c r="B48" s="1030"/>
      <c r="C48" s="1026"/>
      <c r="D48" s="1027"/>
      <c r="E48" s="1027"/>
      <c r="F48" s="1027"/>
      <c r="G48" s="1027"/>
      <c r="H48" s="1027"/>
      <c r="I48" s="1027"/>
      <c r="J48" s="1027"/>
      <c r="K48" s="1027"/>
      <c r="L48" s="1027"/>
      <c r="M48" s="1027"/>
      <c r="N48" s="1027"/>
      <c r="O48" s="1027"/>
      <c r="P48" s="1027"/>
      <c r="Q48" s="1027"/>
      <c r="R48" s="1027"/>
      <c r="S48" s="1027"/>
      <c r="T48" s="1027"/>
      <c r="U48" s="1027"/>
      <c r="V48" s="1027"/>
      <c r="W48" s="1027"/>
      <c r="X48" s="1027"/>
      <c r="Y48" s="1027"/>
      <c r="Z48" s="1027"/>
      <c r="AA48" s="1027"/>
      <c r="AB48" s="1027"/>
      <c r="AC48" s="1027"/>
      <c r="AD48" s="1027"/>
      <c r="AE48" s="1027"/>
      <c r="AF48" s="1027"/>
      <c r="AG48" s="1027"/>
      <c r="AH48" s="1027"/>
      <c r="AI48" s="1027"/>
      <c r="AJ48" s="1027"/>
      <c r="AK48" s="1027"/>
      <c r="AL48" s="1027"/>
      <c r="AM48" s="1027"/>
      <c r="AN48" s="1028"/>
    </row>
    <row r="49" customHeight="1" spans="1:40">
      <c r="A49" s="1029"/>
      <c r="B49" s="1030"/>
      <c r="C49" s="1026"/>
      <c r="D49" s="1027"/>
      <c r="E49" s="1027"/>
      <c r="F49" s="1027"/>
      <c r="G49" s="1027"/>
      <c r="H49" s="1027"/>
      <c r="I49" s="1027"/>
      <c r="J49" s="1027"/>
      <c r="K49" s="1027"/>
      <c r="L49" s="1027"/>
      <c r="M49" s="1027"/>
      <c r="N49" s="1027"/>
      <c r="O49" s="1027"/>
      <c r="P49" s="1027"/>
      <c r="Q49" s="1027"/>
      <c r="R49" s="1027"/>
      <c r="S49" s="1027"/>
      <c r="T49" s="1027"/>
      <c r="U49" s="1027"/>
      <c r="V49" s="1027"/>
      <c r="W49" s="1027"/>
      <c r="X49" s="1027"/>
      <c r="Y49" s="1027"/>
      <c r="Z49" s="1027"/>
      <c r="AA49" s="1027"/>
      <c r="AB49" s="1027"/>
      <c r="AC49" s="1027"/>
      <c r="AD49" s="1027"/>
      <c r="AE49" s="1027"/>
      <c r="AF49" s="1027"/>
      <c r="AG49" s="1027"/>
      <c r="AH49" s="1027"/>
      <c r="AI49" s="1027"/>
      <c r="AJ49" s="1027"/>
      <c r="AK49" s="1027"/>
      <c r="AL49" s="1027"/>
      <c r="AM49" s="1027"/>
      <c r="AN49" s="1028"/>
    </row>
    <row r="50" customHeight="1" spans="1:40">
      <c r="A50" s="1029"/>
      <c r="B50" s="1030"/>
      <c r="C50" s="1026"/>
      <c r="D50" s="1027"/>
      <c r="E50" s="1027"/>
      <c r="F50" s="1027"/>
      <c r="G50" s="1027"/>
      <c r="H50" s="1027"/>
      <c r="I50" s="1027"/>
      <c r="J50" s="1027"/>
      <c r="K50" s="1027"/>
      <c r="L50" s="1027"/>
      <c r="M50" s="1027"/>
      <c r="N50" s="1027"/>
      <c r="O50" s="1027"/>
      <c r="P50" s="1027"/>
      <c r="Q50" s="1027"/>
      <c r="R50" s="1027"/>
      <c r="S50" s="1027"/>
      <c r="T50" s="1027"/>
      <c r="U50" s="1027"/>
      <c r="V50" s="1027"/>
      <c r="W50" s="1027"/>
      <c r="X50" s="1027"/>
      <c r="Y50" s="1027"/>
      <c r="Z50" s="1027"/>
      <c r="AA50" s="1027"/>
      <c r="AB50" s="1027"/>
      <c r="AC50" s="1027"/>
      <c r="AD50" s="1027"/>
      <c r="AE50" s="1027"/>
      <c r="AF50" s="1027"/>
      <c r="AG50" s="1027"/>
      <c r="AH50" s="1027"/>
      <c r="AI50" s="1027"/>
      <c r="AJ50" s="1027"/>
      <c r="AK50" s="1027"/>
      <c r="AL50" s="1027"/>
      <c r="AM50" s="1027"/>
      <c r="AN50" s="1028"/>
    </row>
    <row r="51" customHeight="1" spans="1:40">
      <c r="A51" s="1029"/>
      <c r="B51" s="1030"/>
      <c r="C51" s="1026"/>
      <c r="D51" s="1027"/>
      <c r="E51" s="1027"/>
      <c r="F51" s="1027"/>
      <c r="G51" s="1027"/>
      <c r="H51" s="1027"/>
      <c r="I51" s="1027"/>
      <c r="J51" s="1027"/>
      <c r="K51" s="1027"/>
      <c r="L51" s="1027"/>
      <c r="M51" s="1027"/>
      <c r="N51" s="1027"/>
      <c r="O51" s="1027"/>
      <c r="P51" s="1027"/>
      <c r="Q51" s="1027"/>
      <c r="R51" s="1027"/>
      <c r="S51" s="1027"/>
      <c r="T51" s="1027"/>
      <c r="U51" s="1027"/>
      <c r="V51" s="1027"/>
      <c r="W51" s="1027"/>
      <c r="X51" s="1027"/>
      <c r="Y51" s="1027"/>
      <c r="Z51" s="1027"/>
      <c r="AA51" s="1027"/>
      <c r="AB51" s="1027"/>
      <c r="AC51" s="1027"/>
      <c r="AD51" s="1027"/>
      <c r="AE51" s="1027"/>
      <c r="AF51" s="1027"/>
      <c r="AG51" s="1027"/>
      <c r="AH51" s="1027"/>
      <c r="AI51" s="1027"/>
      <c r="AJ51" s="1027"/>
      <c r="AK51" s="1027"/>
      <c r="AL51" s="1027"/>
      <c r="AM51" s="1027"/>
      <c r="AN51" s="1028"/>
    </row>
    <row r="52" customHeight="1" spans="1:40">
      <c r="A52" s="1031"/>
      <c r="B52" s="1032"/>
      <c r="C52" s="1033"/>
      <c r="D52" s="1034"/>
      <c r="E52" s="1034"/>
      <c r="F52" s="1034"/>
      <c r="G52" s="1034"/>
      <c r="H52" s="1034"/>
      <c r="I52" s="1034"/>
      <c r="J52" s="1034"/>
      <c r="K52" s="1034"/>
      <c r="L52" s="1034"/>
      <c r="M52" s="1034"/>
      <c r="N52" s="1034"/>
      <c r="O52" s="1034"/>
      <c r="P52" s="1034"/>
      <c r="Q52" s="1034"/>
      <c r="R52" s="1034"/>
      <c r="S52" s="1034"/>
      <c r="T52" s="1034"/>
      <c r="U52" s="1034"/>
      <c r="V52" s="1034"/>
      <c r="W52" s="1034"/>
      <c r="X52" s="1034"/>
      <c r="Y52" s="1034"/>
      <c r="Z52" s="1034"/>
      <c r="AA52" s="1034"/>
      <c r="AB52" s="1034"/>
      <c r="AC52" s="1034"/>
      <c r="AD52" s="1034"/>
      <c r="AE52" s="1034"/>
      <c r="AF52" s="1034"/>
      <c r="AG52" s="1034"/>
      <c r="AH52" s="1034"/>
      <c r="AI52" s="1034"/>
      <c r="AJ52" s="1034"/>
      <c r="AK52" s="1034"/>
      <c r="AL52" s="1034"/>
      <c r="AM52" s="1034"/>
      <c r="AN52" s="1035"/>
    </row>
    <row r="53" customHeight="1" spans="1:40">
      <c r="A53" s="1036" t="s">
        <v>201</v>
      </c>
      <c r="B53" s="1037"/>
      <c r="C53" s="1038"/>
      <c r="D53" s="1039" t="s">
        <v>202</v>
      </c>
      <c r="E53" s="1039"/>
      <c r="F53" s="1039"/>
      <c r="G53" s="1039"/>
      <c r="H53" s="1039"/>
      <c r="I53" s="1039"/>
      <c r="J53" s="1039"/>
      <c r="K53" s="1039"/>
      <c r="L53" s="1039"/>
      <c r="M53" s="1039"/>
      <c r="N53" s="1039"/>
      <c r="O53" s="1039"/>
      <c r="P53" s="1039"/>
      <c r="Q53" s="1039"/>
      <c r="R53" s="1039"/>
      <c r="S53" s="1039"/>
      <c r="T53" s="1039"/>
      <c r="U53" s="1039"/>
      <c r="V53" s="1039"/>
      <c r="W53" s="1039"/>
      <c r="X53" s="1039"/>
      <c r="Y53" s="1039"/>
      <c r="Z53" s="1039"/>
      <c r="AA53" s="1039"/>
      <c r="AB53" s="1039"/>
      <c r="AC53" s="1039"/>
      <c r="AD53" s="1039"/>
      <c r="AE53" s="1039"/>
      <c r="AF53" s="1039"/>
      <c r="AG53" s="1039"/>
      <c r="AH53" s="1039"/>
      <c r="AI53" s="1039"/>
      <c r="AJ53" s="1039"/>
      <c r="AK53" s="1039"/>
      <c r="AL53" s="1039"/>
      <c r="AM53" s="1039"/>
      <c r="AN53" s="1040"/>
    </row>
    <row r="54" customHeight="1" spans="1:40">
      <c r="A54" s="120"/>
      <c r="B54" s="121"/>
      <c r="C54" s="161"/>
      <c r="D54" s="1041"/>
      <c r="E54" s="1041"/>
      <c r="F54" s="1041"/>
      <c r="G54" s="1041"/>
      <c r="H54" s="1041"/>
      <c r="I54" s="1041"/>
      <c r="J54" s="1041"/>
      <c r="K54" s="1041"/>
      <c r="L54" s="1041"/>
      <c r="M54" s="1041"/>
      <c r="N54" s="1041"/>
      <c r="O54" s="1041"/>
      <c r="P54" s="1041"/>
      <c r="Q54" s="1041"/>
      <c r="R54" s="1041"/>
      <c r="S54" s="1041"/>
      <c r="T54" s="1041"/>
      <c r="U54" s="1041"/>
      <c r="V54" s="1041"/>
      <c r="W54" s="1041"/>
      <c r="X54" s="1041"/>
      <c r="Y54" s="1041"/>
      <c r="Z54" s="1041"/>
      <c r="AA54" s="1041"/>
      <c r="AB54" s="1041"/>
      <c r="AC54" s="1041"/>
      <c r="AD54" s="1041"/>
      <c r="AE54" s="1041"/>
      <c r="AF54" s="1041"/>
      <c r="AG54" s="1041"/>
      <c r="AH54" s="1041"/>
      <c r="AI54" s="1041"/>
      <c r="AJ54" s="1041"/>
      <c r="AK54" s="1041"/>
      <c r="AL54" s="1041"/>
      <c r="AM54" s="1041"/>
      <c r="AN54" s="1042"/>
    </row>
    <row r="55" customHeight="1" spans="1:40">
      <c r="A55" s="120"/>
      <c r="B55" s="121"/>
      <c r="C55" s="161"/>
      <c r="D55" s="1041"/>
      <c r="E55" s="1041"/>
      <c r="F55" s="1041"/>
      <c r="G55" s="1041"/>
      <c r="H55" s="1041"/>
      <c r="I55" s="1041"/>
      <c r="J55" s="1041"/>
      <c r="K55" s="1041"/>
      <c r="L55" s="1041"/>
      <c r="M55" s="1041"/>
      <c r="N55" s="1041"/>
      <c r="O55" s="1041"/>
      <c r="P55" s="1041"/>
      <c r="Q55" s="1041"/>
      <c r="R55" s="1041"/>
      <c r="S55" s="1041"/>
      <c r="T55" s="1041"/>
      <c r="U55" s="1041"/>
      <c r="V55" s="1041"/>
      <c r="W55" s="1041"/>
      <c r="X55" s="1041"/>
      <c r="Y55" s="1041"/>
      <c r="Z55" s="1041"/>
      <c r="AA55" s="1041"/>
      <c r="AB55" s="1041"/>
      <c r="AC55" s="1041"/>
      <c r="AD55" s="1041"/>
      <c r="AE55" s="1041"/>
      <c r="AF55" s="1041"/>
      <c r="AG55" s="1041"/>
      <c r="AH55" s="1041"/>
      <c r="AI55" s="1041"/>
      <c r="AJ55" s="1041"/>
      <c r="AK55" s="1041"/>
      <c r="AL55" s="1041"/>
      <c r="AM55" s="1041"/>
      <c r="AN55" s="1042"/>
    </row>
    <row r="56" customHeight="1" spans="1:40">
      <c r="A56" s="120"/>
      <c r="B56" s="121"/>
      <c r="C56" s="161"/>
      <c r="D56" s="1041"/>
      <c r="E56" s="1041"/>
      <c r="F56" s="1041"/>
      <c r="G56" s="1041"/>
      <c r="H56" s="1041"/>
      <c r="I56" s="1041"/>
      <c r="J56" s="1041"/>
      <c r="K56" s="1041"/>
      <c r="L56" s="1041"/>
      <c r="M56" s="1041"/>
      <c r="N56" s="1041"/>
      <c r="O56" s="1041"/>
      <c r="P56" s="1041"/>
      <c r="Q56" s="1041"/>
      <c r="R56" s="1041"/>
      <c r="S56" s="1041"/>
      <c r="T56" s="1041"/>
      <c r="U56" s="1041"/>
      <c r="V56" s="1041"/>
      <c r="W56" s="1041"/>
      <c r="X56" s="1041"/>
      <c r="Y56" s="1041"/>
      <c r="Z56" s="1041"/>
      <c r="AA56" s="1041"/>
      <c r="AB56" s="1041"/>
      <c r="AC56" s="1041"/>
      <c r="AD56" s="1041"/>
      <c r="AE56" s="1041"/>
      <c r="AF56" s="1041"/>
      <c r="AG56" s="1041"/>
      <c r="AH56" s="1041"/>
      <c r="AI56" s="1041"/>
      <c r="AJ56" s="1041"/>
      <c r="AK56" s="1041"/>
      <c r="AL56" s="1041"/>
      <c r="AM56" s="1041"/>
      <c r="AN56" s="1042"/>
    </row>
    <row r="57" customHeight="1" spans="1:40">
      <c r="A57" s="634"/>
      <c r="B57" s="165"/>
      <c r="C57" s="164"/>
      <c r="D57" s="1043"/>
      <c r="E57" s="1043"/>
      <c r="F57" s="1043"/>
      <c r="G57" s="1043"/>
      <c r="H57" s="1043"/>
      <c r="I57" s="1043"/>
      <c r="J57" s="1043"/>
      <c r="K57" s="1043"/>
      <c r="L57" s="1043"/>
      <c r="M57" s="1043"/>
      <c r="N57" s="1043"/>
      <c r="O57" s="1043"/>
      <c r="P57" s="1043"/>
      <c r="Q57" s="1043"/>
      <c r="R57" s="1043"/>
      <c r="S57" s="1043"/>
      <c r="T57" s="1043"/>
      <c r="U57" s="1043"/>
      <c r="V57" s="1043"/>
      <c r="W57" s="1043"/>
      <c r="X57" s="1043"/>
      <c r="Y57" s="1043"/>
      <c r="Z57" s="1043"/>
      <c r="AA57" s="1043"/>
      <c r="AB57" s="1043"/>
      <c r="AC57" s="1043"/>
      <c r="AD57" s="1043"/>
      <c r="AE57" s="1043"/>
      <c r="AF57" s="1043"/>
      <c r="AG57" s="1043"/>
      <c r="AH57" s="1043"/>
      <c r="AI57" s="1043"/>
      <c r="AJ57" s="1043"/>
      <c r="AK57" s="1043"/>
      <c r="AL57" s="1043"/>
      <c r="AM57" s="1043"/>
      <c r="AN57" s="1044"/>
    </row>
    <row r="58" customHeight="1" spans="1:40">
      <c r="A58" s="342" t="s">
        <v>203</v>
      </c>
      <c r="B58" s="322"/>
      <c r="C58" s="343"/>
      <c r="D58" s="373" t="s">
        <v>204</v>
      </c>
      <c r="E58" s="373"/>
      <c r="F58" s="373"/>
      <c r="G58" s="373" t="s">
        <v>205</v>
      </c>
      <c r="H58" s="373"/>
      <c r="I58" s="373"/>
      <c r="J58" s="373"/>
      <c r="K58" s="373" t="s">
        <v>206</v>
      </c>
      <c r="L58" s="373"/>
      <c r="M58" s="373" t="s">
        <v>207</v>
      </c>
      <c r="N58" s="373"/>
      <c r="O58" s="373" t="s">
        <v>152</v>
      </c>
      <c r="P58" s="373"/>
      <c r="Q58" s="373"/>
      <c r="R58" s="321" t="s">
        <v>208</v>
      </c>
      <c r="S58" s="322"/>
      <c r="T58" s="322"/>
      <c r="U58" s="322"/>
      <c r="V58" s="322"/>
      <c r="W58" s="322"/>
      <c r="X58" s="322"/>
      <c r="Y58" s="322"/>
      <c r="Z58" s="322"/>
      <c r="AA58" s="322"/>
      <c r="AB58" s="322"/>
      <c r="AC58" s="322"/>
      <c r="AD58" s="322"/>
      <c r="AE58" s="322"/>
      <c r="AF58" s="322"/>
      <c r="AG58" s="322"/>
      <c r="AH58" s="322"/>
      <c r="AI58" s="322"/>
      <c r="AJ58" s="322"/>
      <c r="AK58" s="322"/>
      <c r="AL58" s="322"/>
      <c r="AM58" s="322"/>
      <c r="AN58" s="341"/>
    </row>
    <row r="59" customHeight="1" spans="1:40">
      <c r="A59" s="120"/>
      <c r="B59" s="121"/>
      <c r="C59" s="346"/>
      <c r="D59" s="105"/>
      <c r="E59" s="105"/>
      <c r="F59" s="105"/>
      <c r="G59" s="105"/>
      <c r="H59" s="105"/>
      <c r="I59" s="105"/>
      <c r="J59" s="105"/>
      <c r="K59" s="105"/>
      <c r="L59" s="105"/>
      <c r="M59" s="105"/>
      <c r="N59" s="105"/>
      <c r="O59" s="105"/>
      <c r="P59" s="105"/>
      <c r="Q59" s="105"/>
      <c r="R59" s="326"/>
      <c r="S59" s="165"/>
      <c r="T59" s="165"/>
      <c r="U59" s="165"/>
      <c r="V59" s="165"/>
      <c r="W59" s="165"/>
      <c r="X59" s="165"/>
      <c r="Y59" s="165"/>
      <c r="Z59" s="165"/>
      <c r="AA59" s="165"/>
      <c r="AB59" s="165"/>
      <c r="AC59" s="165"/>
      <c r="AD59" s="165"/>
      <c r="AE59" s="165"/>
      <c r="AF59" s="165"/>
      <c r="AG59" s="165"/>
      <c r="AH59" s="165"/>
      <c r="AI59" s="165"/>
      <c r="AJ59" s="165"/>
      <c r="AK59" s="165"/>
      <c r="AL59" s="165"/>
      <c r="AM59" s="165"/>
      <c r="AN59" s="166"/>
    </row>
    <row r="60" customHeight="1" spans="1:40">
      <c r="A60" s="120"/>
      <c r="B60" s="121"/>
      <c r="C60" s="346"/>
      <c r="D60" s="374" t="s">
        <v>209</v>
      </c>
      <c r="E60" s="375"/>
      <c r="F60" s="376"/>
      <c r="G60" s="74"/>
      <c r="H60" s="74"/>
      <c r="I60" s="74"/>
      <c r="J60" s="74"/>
      <c r="K60" s="374" t="s">
        <v>210</v>
      </c>
      <c r="L60" s="375"/>
      <c r="M60" s="375"/>
      <c r="N60" s="376"/>
      <c r="O60" s="377" t="s">
        <v>211</v>
      </c>
      <c r="P60" s="377"/>
      <c r="Q60" s="377"/>
      <c r="R60" s="378" t="s">
        <v>212</v>
      </c>
      <c r="S60" s="379"/>
      <c r="T60" s="379"/>
      <c r="U60" s="379"/>
      <c r="V60" s="379"/>
      <c r="W60" s="379"/>
      <c r="X60" s="379"/>
      <c r="Y60" s="379"/>
      <c r="Z60" s="379"/>
      <c r="AA60" s="379"/>
      <c r="AB60" s="379"/>
      <c r="AC60" s="379"/>
      <c r="AD60" s="379"/>
      <c r="AE60" s="379"/>
      <c r="AF60" s="379"/>
      <c r="AG60" s="379"/>
      <c r="AH60" s="379"/>
      <c r="AI60" s="379"/>
      <c r="AJ60" s="379"/>
      <c r="AK60" s="379"/>
      <c r="AL60" s="379"/>
      <c r="AM60" s="379"/>
      <c r="AN60" s="380"/>
    </row>
    <row r="61" customHeight="1" spans="1:40">
      <c r="A61" s="120"/>
      <c r="B61" s="121"/>
      <c r="C61" s="346"/>
      <c r="D61" s="381"/>
      <c r="E61" s="382"/>
      <c r="F61" s="383"/>
      <c r="G61" s="74"/>
      <c r="H61" s="74"/>
      <c r="I61" s="74"/>
      <c r="J61" s="74"/>
      <c r="K61" s="381"/>
      <c r="L61" s="382"/>
      <c r="M61" s="382"/>
      <c r="N61" s="383"/>
      <c r="O61" s="377"/>
      <c r="P61" s="377"/>
      <c r="Q61" s="377"/>
      <c r="R61" s="384"/>
      <c r="S61" s="385"/>
      <c r="T61" s="385"/>
      <c r="U61" s="385"/>
      <c r="V61" s="385"/>
      <c r="W61" s="385"/>
      <c r="X61" s="385"/>
      <c r="Y61" s="385"/>
      <c r="Z61" s="385"/>
      <c r="AA61" s="385"/>
      <c r="AB61" s="385"/>
      <c r="AC61" s="385"/>
      <c r="AD61" s="385"/>
      <c r="AE61" s="385"/>
      <c r="AF61" s="385"/>
      <c r="AG61" s="385"/>
      <c r="AH61" s="385"/>
      <c r="AI61" s="385"/>
      <c r="AJ61" s="385"/>
      <c r="AK61" s="385"/>
      <c r="AL61" s="385"/>
      <c r="AM61" s="385"/>
      <c r="AN61" s="386"/>
    </row>
    <row r="62" customHeight="1" spans="1:40">
      <c r="A62" s="120"/>
      <c r="B62" s="121"/>
      <c r="C62" s="346"/>
      <c r="D62" s="374" t="s">
        <v>213</v>
      </c>
      <c r="E62" s="375"/>
      <c r="F62" s="376"/>
      <c r="G62" s="74"/>
      <c r="H62" s="375"/>
      <c r="I62" s="375"/>
      <c r="J62" s="376"/>
      <c r="K62" s="374"/>
      <c r="L62" s="375"/>
      <c r="M62" s="375"/>
      <c r="N62" s="376"/>
      <c r="O62" s="377" t="s">
        <v>211</v>
      </c>
      <c r="P62" s="377"/>
      <c r="Q62" s="377"/>
      <c r="R62" s="378" t="s">
        <v>214</v>
      </c>
      <c r="S62" s="379"/>
      <c r="T62" s="379"/>
      <c r="U62" s="379"/>
      <c r="V62" s="379"/>
      <c r="W62" s="379"/>
      <c r="X62" s="379"/>
      <c r="Y62" s="379"/>
      <c r="Z62" s="379"/>
      <c r="AA62" s="379"/>
      <c r="AB62" s="379"/>
      <c r="AC62" s="379"/>
      <c r="AD62" s="379"/>
      <c r="AE62" s="379"/>
      <c r="AF62" s="379"/>
      <c r="AG62" s="379"/>
      <c r="AH62" s="379"/>
      <c r="AI62" s="379"/>
      <c r="AJ62" s="379"/>
      <c r="AK62" s="379"/>
      <c r="AL62" s="379"/>
      <c r="AM62" s="379"/>
      <c r="AN62" s="380"/>
    </row>
    <row r="63" customHeight="1" spans="1:40">
      <c r="A63" s="120"/>
      <c r="B63" s="121"/>
      <c r="C63" s="346"/>
      <c r="D63" s="381"/>
      <c r="E63" s="382"/>
      <c r="F63" s="383"/>
      <c r="G63" s="381"/>
      <c r="H63" s="382"/>
      <c r="I63" s="382"/>
      <c r="J63" s="383"/>
      <c r="K63" s="381"/>
      <c r="L63" s="382"/>
      <c r="M63" s="382"/>
      <c r="N63" s="383"/>
      <c r="O63" s="377"/>
      <c r="P63" s="377"/>
      <c r="Q63" s="377"/>
      <c r="R63" s="384"/>
      <c r="S63" s="385"/>
      <c r="T63" s="385"/>
      <c r="U63" s="385"/>
      <c r="V63" s="385"/>
      <c r="W63" s="385"/>
      <c r="X63" s="385"/>
      <c r="Y63" s="385"/>
      <c r="Z63" s="385"/>
      <c r="AA63" s="385"/>
      <c r="AB63" s="385"/>
      <c r="AC63" s="385"/>
      <c r="AD63" s="385"/>
      <c r="AE63" s="385"/>
      <c r="AF63" s="385"/>
      <c r="AG63" s="385"/>
      <c r="AH63" s="385"/>
      <c r="AI63" s="385"/>
      <c r="AJ63" s="385"/>
      <c r="AK63" s="385"/>
      <c r="AL63" s="385"/>
      <c r="AM63" s="385"/>
      <c r="AN63" s="386"/>
    </row>
    <row r="64" customHeight="1" spans="1:40">
      <c r="A64" s="120"/>
      <c r="B64" s="121"/>
      <c r="C64" s="346"/>
      <c r="D64" s="374" t="s">
        <v>215</v>
      </c>
      <c r="E64" s="375"/>
      <c r="F64" s="376"/>
      <c r="G64" s="74"/>
      <c r="H64" s="375"/>
      <c r="I64" s="375"/>
      <c r="J64" s="376"/>
      <c r="K64" s="374"/>
      <c r="L64" s="375"/>
      <c r="M64" s="375"/>
      <c r="N64" s="376"/>
      <c r="O64" s="377" t="s">
        <v>153</v>
      </c>
      <c r="P64" s="377"/>
      <c r="Q64" s="377"/>
      <c r="R64" s="378" t="s">
        <v>216</v>
      </c>
      <c r="S64" s="379"/>
      <c r="T64" s="379"/>
      <c r="U64" s="379"/>
      <c r="V64" s="379"/>
      <c r="W64" s="379"/>
      <c r="X64" s="379"/>
      <c r="Y64" s="379"/>
      <c r="Z64" s="379"/>
      <c r="AA64" s="379"/>
      <c r="AB64" s="379"/>
      <c r="AC64" s="379"/>
      <c r="AD64" s="379"/>
      <c r="AE64" s="379"/>
      <c r="AF64" s="379"/>
      <c r="AG64" s="379"/>
      <c r="AH64" s="379"/>
      <c r="AI64" s="379"/>
      <c r="AJ64" s="379"/>
      <c r="AK64" s="379"/>
      <c r="AL64" s="379"/>
      <c r="AM64" s="379"/>
      <c r="AN64" s="380"/>
    </row>
    <row r="65" customHeight="1" spans="1:54">
      <c r="A65" s="120"/>
      <c r="B65" s="121"/>
      <c r="C65" s="346"/>
      <c r="D65" s="381"/>
      <c r="E65" s="382"/>
      <c r="F65" s="383"/>
      <c r="G65" s="381"/>
      <c r="H65" s="382"/>
      <c r="I65" s="382"/>
      <c r="J65" s="383"/>
      <c r="K65" s="381"/>
      <c r="L65" s="382"/>
      <c r="M65" s="382"/>
      <c r="N65" s="383"/>
      <c r="O65" s="377"/>
      <c r="P65" s="377"/>
      <c r="Q65" s="377"/>
      <c r="R65" s="384"/>
      <c r="S65" s="385"/>
      <c r="T65" s="385"/>
      <c r="U65" s="385"/>
      <c r="V65" s="385"/>
      <c r="W65" s="385"/>
      <c r="X65" s="385"/>
      <c r="Y65" s="385"/>
      <c r="Z65" s="385"/>
      <c r="AA65" s="385"/>
      <c r="AB65" s="385"/>
      <c r="AC65" s="385"/>
      <c r="AD65" s="385"/>
      <c r="AE65" s="385"/>
      <c r="AF65" s="385"/>
      <c r="AG65" s="385"/>
      <c r="AH65" s="385"/>
      <c r="AI65" s="385"/>
      <c r="AJ65" s="385"/>
      <c r="AK65" s="385"/>
      <c r="AL65" s="385"/>
      <c r="AM65" s="385"/>
      <c r="AN65" s="386"/>
    </row>
    <row r="66" customHeight="1" spans="1:54">
      <c r="A66" s="120"/>
      <c r="B66" s="121"/>
      <c r="C66" s="346"/>
      <c r="D66" s="374" t="s">
        <v>217</v>
      </c>
      <c r="E66" s="375"/>
      <c r="F66" s="376"/>
      <c r="G66" s="374"/>
      <c r="H66" s="375"/>
      <c r="I66" s="375"/>
      <c r="J66" s="376"/>
      <c r="K66" s="374"/>
      <c r="L66" s="375"/>
      <c r="M66" s="375"/>
      <c r="N66" s="376"/>
      <c r="O66" s="377"/>
      <c r="P66" s="377"/>
      <c r="Q66" s="377"/>
      <c r="R66" s="378" t="s">
        <v>218</v>
      </c>
      <c r="S66" s="379"/>
      <c r="T66" s="379"/>
      <c r="U66" s="379"/>
      <c r="V66" s="379"/>
      <c r="W66" s="379"/>
      <c r="X66" s="379"/>
      <c r="Y66" s="379"/>
      <c r="Z66" s="379"/>
      <c r="AA66" s="379"/>
      <c r="AB66" s="379"/>
      <c r="AC66" s="379"/>
      <c r="AD66" s="379"/>
      <c r="AE66" s="379"/>
      <c r="AF66" s="379"/>
      <c r="AG66" s="379"/>
      <c r="AH66" s="379"/>
      <c r="AI66" s="379"/>
      <c r="AJ66" s="379"/>
      <c r="AK66" s="379"/>
      <c r="AL66" s="379"/>
      <c r="AM66" s="379"/>
      <c r="AN66" s="380"/>
    </row>
    <row r="67" customHeight="1" spans="1:54">
      <c r="A67" s="120"/>
      <c r="B67" s="121"/>
      <c r="C67" s="346"/>
      <c r="D67" s="381"/>
      <c r="E67" s="382"/>
      <c r="F67" s="383"/>
      <c r="G67" s="381"/>
      <c r="H67" s="382"/>
      <c r="I67" s="382"/>
      <c r="J67" s="383"/>
      <c r="K67" s="381"/>
      <c r="L67" s="382"/>
      <c r="M67" s="382"/>
      <c r="N67" s="383"/>
      <c r="O67" s="377"/>
      <c r="P67" s="377"/>
      <c r="Q67" s="377"/>
      <c r="R67" s="384"/>
      <c r="S67" s="385"/>
      <c r="T67" s="385"/>
      <c r="U67" s="385"/>
      <c r="V67" s="385"/>
      <c r="W67" s="385"/>
      <c r="X67" s="385"/>
      <c r="Y67" s="385"/>
      <c r="Z67" s="385"/>
      <c r="AA67" s="385"/>
      <c r="AB67" s="385"/>
      <c r="AC67" s="385"/>
      <c r="AD67" s="385"/>
      <c r="AE67" s="385"/>
      <c r="AF67" s="385"/>
      <c r="AG67" s="385"/>
      <c r="AH67" s="385"/>
      <c r="AI67" s="385"/>
      <c r="AJ67" s="385"/>
      <c r="AK67" s="385"/>
      <c r="AL67" s="385"/>
      <c r="AM67" s="385"/>
      <c r="AN67" s="386"/>
    </row>
    <row r="68" customHeight="1" spans="1:54">
      <c r="A68" s="120"/>
      <c r="B68" s="121"/>
      <c r="C68" s="346"/>
      <c r="D68" s="374" t="s">
        <v>219</v>
      </c>
      <c r="E68" s="375"/>
      <c r="F68" s="376"/>
      <c r="G68" s="374"/>
      <c r="H68" s="375"/>
      <c r="I68" s="375"/>
      <c r="J68" s="376"/>
      <c r="K68" s="374"/>
      <c r="L68" s="375"/>
      <c r="M68" s="375"/>
      <c r="N68" s="376"/>
      <c r="O68" s="377"/>
      <c r="P68" s="377"/>
      <c r="Q68" s="377"/>
      <c r="R68" s="378" t="s">
        <v>220</v>
      </c>
      <c r="S68" s="379"/>
      <c r="T68" s="379"/>
      <c r="U68" s="379"/>
      <c r="V68" s="379"/>
      <c r="W68" s="379"/>
      <c r="X68" s="379"/>
      <c r="Y68" s="379"/>
      <c r="Z68" s="379"/>
      <c r="AA68" s="379"/>
      <c r="AB68" s="379"/>
      <c r="AC68" s="379"/>
      <c r="AD68" s="379"/>
      <c r="AE68" s="379"/>
      <c r="AF68" s="379"/>
      <c r="AG68" s="379"/>
      <c r="AH68" s="379"/>
      <c r="AI68" s="379"/>
      <c r="AJ68" s="379"/>
      <c r="AK68" s="379"/>
      <c r="AL68" s="379"/>
      <c r="AM68" s="379"/>
      <c r="AN68" s="380"/>
    </row>
    <row r="69" customHeight="1" spans="1:54">
      <c r="A69" s="120"/>
      <c r="B69" s="121"/>
      <c r="C69" s="346"/>
      <c r="D69" s="381"/>
      <c r="E69" s="382"/>
      <c r="F69" s="383"/>
      <c r="G69" s="381"/>
      <c r="H69" s="382"/>
      <c r="I69" s="382"/>
      <c r="J69" s="383"/>
      <c r="K69" s="381"/>
      <c r="L69" s="382"/>
      <c r="M69" s="382"/>
      <c r="N69" s="383"/>
      <c r="O69" s="377"/>
      <c r="P69" s="377"/>
      <c r="Q69" s="377"/>
      <c r="R69" s="384"/>
      <c r="S69" s="385"/>
      <c r="T69" s="385"/>
      <c r="U69" s="385"/>
      <c r="V69" s="385"/>
      <c r="W69" s="385"/>
      <c r="X69" s="385"/>
      <c r="Y69" s="385"/>
      <c r="Z69" s="385"/>
      <c r="AA69" s="385"/>
      <c r="AB69" s="385"/>
      <c r="AC69" s="385"/>
      <c r="AD69" s="385"/>
      <c r="AE69" s="385"/>
      <c r="AF69" s="385"/>
      <c r="AG69" s="385"/>
      <c r="AH69" s="385"/>
      <c r="AI69" s="385"/>
      <c r="AJ69" s="385"/>
      <c r="AK69" s="385"/>
      <c r="AL69" s="385"/>
      <c r="AM69" s="385"/>
      <c r="AN69" s="386"/>
    </row>
    <row r="70" customHeight="1" spans="1:54">
      <c r="A70" s="120"/>
      <c r="B70" s="121"/>
      <c r="C70" s="346"/>
      <c r="D70" s="374" t="s">
        <v>221</v>
      </c>
      <c r="E70" s="375"/>
      <c r="F70" s="376"/>
      <c r="G70" s="374"/>
      <c r="H70" s="375"/>
      <c r="I70" s="375"/>
      <c r="J70" s="376"/>
      <c r="K70" s="374"/>
      <c r="L70" s="375"/>
      <c r="M70" s="375"/>
      <c r="N70" s="376"/>
      <c r="O70" s="377"/>
      <c r="P70" s="377"/>
      <c r="Q70" s="377"/>
      <c r="R70" s="378" t="s">
        <v>222</v>
      </c>
      <c r="S70" s="379"/>
      <c r="T70" s="379"/>
      <c r="U70" s="379"/>
      <c r="V70" s="379"/>
      <c r="W70" s="379"/>
      <c r="X70" s="379"/>
      <c r="Y70" s="379"/>
      <c r="Z70" s="379"/>
      <c r="AA70" s="379"/>
      <c r="AB70" s="379"/>
      <c r="AC70" s="379"/>
      <c r="AD70" s="379"/>
      <c r="AE70" s="379"/>
      <c r="AF70" s="379"/>
      <c r="AG70" s="379"/>
      <c r="AH70" s="379"/>
      <c r="AI70" s="379"/>
      <c r="AJ70" s="379"/>
      <c r="AK70" s="379"/>
      <c r="AL70" s="379"/>
      <c r="AM70" s="379"/>
      <c r="AN70" s="380"/>
    </row>
    <row r="71" customHeight="1" spans="1:54">
      <c r="A71" s="120"/>
      <c r="B71" s="121"/>
      <c r="C71" s="346"/>
      <c r="D71" s="381"/>
      <c r="E71" s="382"/>
      <c r="F71" s="383"/>
      <c r="G71" s="381"/>
      <c r="H71" s="382"/>
      <c r="I71" s="382"/>
      <c r="J71" s="383"/>
      <c r="K71" s="381"/>
      <c r="L71" s="382"/>
      <c r="M71" s="382"/>
      <c r="N71" s="383"/>
      <c r="O71" s="377"/>
      <c r="P71" s="377"/>
      <c r="Q71" s="377"/>
      <c r="R71" s="384"/>
      <c r="S71" s="385"/>
      <c r="T71" s="385"/>
      <c r="U71" s="385"/>
      <c r="V71" s="385"/>
      <c r="W71" s="385"/>
      <c r="X71" s="385"/>
      <c r="Y71" s="385"/>
      <c r="Z71" s="385"/>
      <c r="AA71" s="385"/>
      <c r="AB71" s="385"/>
      <c r="AC71" s="385"/>
      <c r="AD71" s="385"/>
      <c r="AE71" s="385"/>
      <c r="AF71" s="385"/>
      <c r="AG71" s="385"/>
      <c r="AH71" s="385"/>
      <c r="AI71" s="385"/>
      <c r="AJ71" s="385"/>
      <c r="AK71" s="385"/>
      <c r="AL71" s="385"/>
      <c r="AM71" s="385"/>
      <c r="AN71" s="386"/>
    </row>
    <row r="72" customHeight="1" spans="1:54">
      <c r="A72" s="120"/>
      <c r="B72" s="121"/>
      <c r="C72" s="346"/>
      <c r="D72" s="374" t="s">
        <v>223</v>
      </c>
      <c r="E72" s="375"/>
      <c r="F72" s="376"/>
      <c r="G72" s="374"/>
      <c r="H72" s="375"/>
      <c r="I72" s="375"/>
      <c r="J72" s="376"/>
      <c r="K72" s="374"/>
      <c r="L72" s="375"/>
      <c r="M72" s="375"/>
      <c r="N72" s="376"/>
      <c r="O72" s="377"/>
      <c r="P72" s="377"/>
      <c r="Q72" s="377"/>
      <c r="R72" s="378" t="s">
        <v>224</v>
      </c>
      <c r="S72" s="379"/>
      <c r="T72" s="379"/>
      <c r="U72" s="379"/>
      <c r="V72" s="379"/>
      <c r="W72" s="379"/>
      <c r="X72" s="379"/>
      <c r="Y72" s="379"/>
      <c r="Z72" s="379"/>
      <c r="AA72" s="379"/>
      <c r="AB72" s="379"/>
      <c r="AC72" s="379"/>
      <c r="AD72" s="379"/>
      <c r="AE72" s="379"/>
      <c r="AF72" s="379"/>
      <c r="AG72" s="379"/>
      <c r="AH72" s="379"/>
      <c r="AI72" s="379"/>
      <c r="AJ72" s="379"/>
      <c r="AK72" s="379"/>
      <c r="AL72" s="379"/>
      <c r="AM72" s="379"/>
      <c r="AN72" s="380"/>
    </row>
    <row r="73" customHeight="1" spans="1:54">
      <c r="A73" s="120"/>
      <c r="B73" s="121"/>
      <c r="C73" s="346"/>
      <c r="D73" s="381"/>
      <c r="E73" s="382"/>
      <c r="F73" s="383"/>
      <c r="G73" s="381"/>
      <c r="H73" s="382"/>
      <c r="I73" s="382"/>
      <c r="J73" s="383"/>
      <c r="K73" s="381"/>
      <c r="L73" s="382"/>
      <c r="M73" s="382"/>
      <c r="N73" s="383"/>
      <c r="O73" s="377"/>
      <c r="P73" s="377"/>
      <c r="Q73" s="377"/>
      <c r="R73" s="384"/>
      <c r="S73" s="385"/>
      <c r="T73" s="385"/>
      <c r="U73" s="385"/>
      <c r="V73" s="385"/>
      <c r="W73" s="385"/>
      <c r="X73" s="385"/>
      <c r="Y73" s="385"/>
      <c r="Z73" s="385"/>
      <c r="AA73" s="385"/>
      <c r="AB73" s="385"/>
      <c r="AC73" s="385"/>
      <c r="AD73" s="385"/>
      <c r="AE73" s="385"/>
      <c r="AF73" s="385"/>
      <c r="AG73" s="385"/>
      <c r="AH73" s="385"/>
      <c r="AI73" s="385"/>
      <c r="AJ73" s="385"/>
      <c r="AK73" s="385"/>
      <c r="AL73" s="385"/>
      <c r="AM73" s="385"/>
      <c r="AN73" s="386"/>
    </row>
    <row r="74" customHeight="1" spans="1:54">
      <c r="A74" s="120"/>
      <c r="B74" s="121"/>
      <c r="C74" s="346"/>
      <c r="D74" s="374" t="s">
        <v>225</v>
      </c>
      <c r="E74" s="375"/>
      <c r="F74" s="376"/>
      <c r="G74" s="374"/>
      <c r="H74" s="375"/>
      <c r="I74" s="375"/>
      <c r="J74" s="376"/>
      <c r="K74" s="374"/>
      <c r="L74" s="375"/>
      <c r="M74" s="375"/>
      <c r="N74" s="376"/>
      <c r="O74" s="377"/>
      <c r="P74" s="377"/>
      <c r="Q74" s="377"/>
      <c r="R74" s="378" t="s">
        <v>226</v>
      </c>
      <c r="S74" s="379"/>
      <c r="T74" s="379"/>
      <c r="U74" s="379"/>
      <c r="V74" s="379"/>
      <c r="W74" s="379"/>
      <c r="X74" s="379"/>
      <c r="Y74" s="379"/>
      <c r="Z74" s="379"/>
      <c r="AA74" s="379"/>
      <c r="AB74" s="379"/>
      <c r="AC74" s="379"/>
      <c r="AD74" s="379"/>
      <c r="AE74" s="379"/>
      <c r="AF74" s="379"/>
      <c r="AG74" s="379"/>
      <c r="AH74" s="379"/>
      <c r="AI74" s="379"/>
      <c r="AJ74" s="379"/>
      <c r="AK74" s="379"/>
      <c r="AL74" s="379"/>
      <c r="AM74" s="379"/>
      <c r="AN74" s="380"/>
    </row>
    <row r="75" customHeight="1" spans="1:54">
      <c r="A75" s="120"/>
      <c r="B75" s="121"/>
      <c r="C75" s="346"/>
      <c r="D75" s="381"/>
      <c r="E75" s="382"/>
      <c r="F75" s="383"/>
      <c r="G75" s="1045"/>
      <c r="H75" s="1046"/>
      <c r="I75" s="1046"/>
      <c r="J75" s="1047"/>
      <c r="K75" s="381"/>
      <c r="L75" s="382"/>
      <c r="M75" s="382"/>
      <c r="N75" s="383"/>
      <c r="O75" s="1048"/>
      <c r="P75" s="1048"/>
      <c r="Q75" s="1048"/>
      <c r="R75" s="384"/>
      <c r="S75" s="385"/>
      <c r="T75" s="385"/>
      <c r="U75" s="385"/>
      <c r="V75" s="385"/>
      <c r="W75" s="385"/>
      <c r="X75" s="385"/>
      <c r="Y75" s="385"/>
      <c r="Z75" s="385"/>
      <c r="AA75" s="385"/>
      <c r="AB75" s="385"/>
      <c r="AC75" s="385"/>
      <c r="AD75" s="385"/>
      <c r="AE75" s="385"/>
      <c r="AF75" s="385"/>
      <c r="AG75" s="385"/>
      <c r="AH75" s="385"/>
      <c r="AI75" s="385"/>
      <c r="AJ75" s="385"/>
      <c r="AK75" s="385"/>
      <c r="AL75" s="385"/>
      <c r="AM75" s="385"/>
      <c r="AN75" s="386"/>
    </row>
    <row r="76" customHeight="1" spans="1:54">
      <c r="A76" s="120"/>
      <c r="B76" s="121"/>
      <c r="C76" s="346"/>
      <c r="D76" s="374" t="s">
        <v>227</v>
      </c>
      <c r="E76" s="375"/>
      <c r="F76" s="376"/>
      <c r="G76" s="374"/>
      <c r="H76" s="375"/>
      <c r="I76" s="375"/>
      <c r="J76" s="376"/>
      <c r="K76" s="374"/>
      <c r="L76" s="375"/>
      <c r="M76" s="375"/>
      <c r="N76" s="376"/>
      <c r="O76" s="377"/>
      <c r="P76" s="377"/>
      <c r="Q76" s="377"/>
      <c r="R76" s="378"/>
      <c r="S76" s="379"/>
      <c r="T76" s="379"/>
      <c r="U76" s="379"/>
      <c r="V76" s="379"/>
      <c r="W76" s="379"/>
      <c r="X76" s="379"/>
      <c r="Y76" s="379"/>
      <c r="Z76" s="379"/>
      <c r="AA76" s="379"/>
      <c r="AB76" s="379"/>
      <c r="AC76" s="379"/>
      <c r="AD76" s="379"/>
      <c r="AE76" s="379"/>
      <c r="AF76" s="379"/>
      <c r="AG76" s="379"/>
      <c r="AH76" s="379"/>
      <c r="AI76" s="379"/>
      <c r="AJ76" s="379"/>
      <c r="AK76" s="379"/>
      <c r="AL76" s="379"/>
      <c r="AM76" s="379"/>
      <c r="AN76" s="380"/>
    </row>
    <row r="77" customHeight="1" spans="1:54">
      <c r="A77" s="120"/>
      <c r="B77" s="121"/>
      <c r="C77" s="346"/>
      <c r="D77" s="381"/>
      <c r="E77" s="382"/>
      <c r="F77" s="383"/>
      <c r="G77" s="1045"/>
      <c r="H77" s="1046"/>
      <c r="I77" s="1046"/>
      <c r="J77" s="1047"/>
      <c r="K77" s="381"/>
      <c r="L77" s="382"/>
      <c r="M77" s="382"/>
      <c r="N77" s="383"/>
      <c r="O77" s="1048"/>
      <c r="P77" s="1048"/>
      <c r="Q77" s="1048"/>
      <c r="R77" s="384"/>
      <c r="S77" s="385"/>
      <c r="T77" s="385"/>
      <c r="U77" s="385"/>
      <c r="V77" s="385"/>
      <c r="W77" s="385"/>
      <c r="X77" s="385"/>
      <c r="Y77" s="385"/>
      <c r="Z77" s="385"/>
      <c r="AA77" s="385"/>
      <c r="AB77" s="385"/>
      <c r="AC77" s="385"/>
      <c r="AD77" s="385"/>
      <c r="AE77" s="385"/>
      <c r="AF77" s="385"/>
      <c r="AG77" s="385"/>
      <c r="AH77" s="385"/>
      <c r="AI77" s="385"/>
      <c r="AJ77" s="385"/>
      <c r="AK77" s="385"/>
      <c r="AL77" s="385"/>
      <c r="AM77" s="385"/>
      <c r="AN77" s="386"/>
    </row>
    <row r="78" customHeight="1" spans="1:54">
      <c r="A78" s="120"/>
      <c r="B78" s="121"/>
      <c r="C78" s="346"/>
      <c r="D78" s="374" t="s">
        <v>228</v>
      </c>
      <c r="E78" s="375"/>
      <c r="F78" s="376"/>
      <c r="G78" s="374"/>
      <c r="H78" s="375"/>
      <c r="I78" s="375"/>
      <c r="J78" s="376"/>
      <c r="K78" s="374"/>
      <c r="L78" s="375"/>
      <c r="M78" s="375"/>
      <c r="N78" s="376"/>
      <c r="O78" s="377"/>
      <c r="P78" s="377"/>
      <c r="Q78" s="377"/>
      <c r="R78" s="1049" t="s">
        <v>229</v>
      </c>
      <c r="S78" s="1050"/>
      <c r="T78" s="1050"/>
      <c r="U78" s="1050"/>
      <c r="V78" s="1050"/>
      <c r="W78" s="1050"/>
      <c r="X78" s="1050"/>
      <c r="Y78" s="1050"/>
      <c r="Z78" s="1050"/>
      <c r="AA78" s="1050"/>
      <c r="AB78" s="1050"/>
      <c r="AC78" s="1050"/>
      <c r="AD78" s="1050"/>
      <c r="AE78" s="1050"/>
      <c r="AF78" s="1050"/>
      <c r="AG78" s="1050"/>
      <c r="AH78" s="1050"/>
      <c r="AI78" s="1050"/>
      <c r="AJ78" s="1050"/>
      <c r="AK78" s="1050"/>
      <c r="AL78" s="1050"/>
      <c r="AM78" s="1050"/>
      <c r="AN78" s="1051"/>
    </row>
    <row r="79" customHeight="1" spans="1:54">
      <c r="A79" s="634"/>
      <c r="B79" s="165"/>
      <c r="C79" s="1052"/>
      <c r="D79" s="381"/>
      <c r="E79" s="382"/>
      <c r="F79" s="383"/>
      <c r="G79" s="1045"/>
      <c r="H79" s="1046"/>
      <c r="I79" s="1046"/>
      <c r="J79" s="1047"/>
      <c r="K79" s="381"/>
      <c r="L79" s="382"/>
      <c r="M79" s="382"/>
      <c r="N79" s="383"/>
      <c r="O79" s="1048"/>
      <c r="P79" s="1048"/>
      <c r="Q79" s="1048"/>
      <c r="R79" s="1053"/>
      <c r="S79" s="1054"/>
      <c r="T79" s="1054"/>
      <c r="U79" s="1054"/>
      <c r="V79" s="1054"/>
      <c r="W79" s="1054"/>
      <c r="X79" s="1054"/>
      <c r="Y79" s="1054"/>
      <c r="Z79" s="1054"/>
      <c r="AA79" s="1054"/>
      <c r="AB79" s="1054"/>
      <c r="AC79" s="1054"/>
      <c r="AD79" s="1054"/>
      <c r="AE79" s="1054"/>
      <c r="AF79" s="1054"/>
      <c r="AG79" s="1054"/>
      <c r="AH79" s="1054"/>
      <c r="AI79" s="1054"/>
      <c r="AJ79" s="1054"/>
      <c r="AK79" s="1054"/>
      <c r="AL79" s="1054"/>
      <c r="AM79" s="1054"/>
      <c r="AN79" s="1055"/>
    </row>
    <row r="80" ht="5.25" customHeight="1" spans="1:54">
      <c r="A80" s="1056" t="s">
        <v>230</v>
      </c>
      <c r="B80" s="1057"/>
      <c r="C80" s="1058"/>
      <c r="D80" s="1059"/>
      <c r="E80" s="1060"/>
      <c r="F80" s="1060"/>
      <c r="G80" s="1060"/>
      <c r="H80" s="1060"/>
      <c r="I80" s="1060"/>
      <c r="J80" s="1060"/>
      <c r="K80" s="1060"/>
      <c r="L80" s="1060"/>
      <c r="M80" s="1060"/>
      <c r="N80" s="1060"/>
      <c r="O80" s="1060"/>
      <c r="P80" s="1060"/>
      <c r="Q80" s="1060"/>
      <c r="R80" s="1060"/>
      <c r="S80" s="1060"/>
      <c r="T80" s="343"/>
      <c r="U80" s="1061" t="s">
        <v>231</v>
      </c>
      <c r="V80" s="1057"/>
      <c r="W80" s="1058"/>
      <c r="X80" s="321"/>
      <c r="Y80" s="1062"/>
      <c r="Z80" s="1062"/>
      <c r="AA80" s="1062"/>
      <c r="AB80" s="1062"/>
      <c r="AC80" s="1062"/>
      <c r="AD80" s="1062"/>
      <c r="AE80" s="1062"/>
      <c r="AF80" s="1062"/>
      <c r="AG80" s="1062"/>
      <c r="AH80" s="1062"/>
      <c r="AI80" s="1062"/>
      <c r="AJ80" s="1062"/>
      <c r="AK80" s="1062"/>
      <c r="AL80" s="1062"/>
      <c r="AM80" s="1062"/>
      <c r="AN80" s="1063"/>
      <c r="BB80" s="1064"/>
    </row>
    <row r="81" ht="16.5" customHeight="1" spans="1:72">
      <c r="A81" s="1065"/>
      <c r="B81" s="1066"/>
      <c r="C81" s="1067"/>
      <c r="D81" s="1068"/>
      <c r="E81" s="1069" t="s">
        <v>232</v>
      </c>
      <c r="F81" s="1070"/>
      <c r="G81" s="1070"/>
      <c r="H81" s="1070"/>
      <c r="I81" s="1070"/>
      <c r="J81" s="1070"/>
      <c r="K81" s="1070"/>
      <c r="L81" s="1070"/>
      <c r="M81" s="1070"/>
      <c r="N81" s="1070"/>
      <c r="O81" s="1070"/>
      <c r="P81" s="1070"/>
      <c r="Q81" s="1070"/>
      <c r="R81" s="1070"/>
      <c r="S81" s="1070"/>
      <c r="T81" s="346"/>
      <c r="U81" s="1071"/>
      <c r="V81" s="1066"/>
      <c r="W81" s="1067"/>
      <c r="X81" s="372"/>
      <c r="Y81" s="1072"/>
      <c r="Z81" s="1072"/>
      <c r="AA81" s="1072"/>
      <c r="AB81" s="1072"/>
      <c r="AC81" s="1072"/>
      <c r="AD81" s="1072"/>
      <c r="AE81" s="1072"/>
      <c r="AF81" s="1072"/>
      <c r="AG81" s="1072"/>
      <c r="AH81" s="1072"/>
      <c r="AI81" s="1072"/>
      <c r="AJ81" s="1072"/>
      <c r="AK81" s="1072"/>
      <c r="AL81" s="1072"/>
      <c r="AM81" s="1072"/>
      <c r="AN81" s="1073"/>
    </row>
    <row r="82" ht="13.5" customHeight="1" spans="1:72">
      <c r="A82" s="1065"/>
      <c r="B82" s="1066"/>
      <c r="C82" s="1067"/>
      <c r="D82" s="1068"/>
      <c r="F82" s="1069"/>
      <c r="G82" s="1069"/>
      <c r="H82" s="1069"/>
      <c r="I82" s="1069"/>
      <c r="J82" s="1069"/>
      <c r="K82" s="1069"/>
      <c r="L82" s="1069"/>
      <c r="M82" s="1069"/>
      <c r="N82" s="1069"/>
      <c r="O82" s="1069"/>
      <c r="P82" s="1069"/>
      <c r="Q82" s="1069"/>
      <c r="R82" s="1070"/>
      <c r="S82" s="1070"/>
      <c r="T82" s="346"/>
      <c r="U82" s="1071"/>
      <c r="V82" s="1066"/>
      <c r="W82" s="1067"/>
      <c r="X82" s="372"/>
      <c r="Y82" s="1072"/>
      <c r="Z82" s="1072"/>
      <c r="AA82" s="1072"/>
      <c r="AB82" s="1072"/>
      <c r="AC82" s="1072"/>
      <c r="AD82" s="1072"/>
      <c r="AE82" s="1072"/>
      <c r="AF82" s="1072"/>
      <c r="AG82" s="1072"/>
      <c r="AH82" s="1072"/>
      <c r="AI82" s="1072"/>
      <c r="AJ82" s="1072"/>
      <c r="AK82" s="1072"/>
      <c r="AL82" s="1072"/>
      <c r="AM82" s="1072"/>
      <c r="AN82" s="1073"/>
    </row>
    <row r="83" ht="13.5" customHeight="1" spans="1:72">
      <c r="A83" s="1065"/>
      <c r="B83" s="1066"/>
      <c r="C83" s="1067"/>
      <c r="D83" s="1068"/>
      <c r="E83" s="1074"/>
      <c r="F83" s="1074"/>
      <c r="G83" s="1074"/>
      <c r="H83" s="1075" t="s">
        <v>233</v>
      </c>
      <c r="I83" s="1075"/>
      <c r="J83" s="1075"/>
      <c r="K83" s="1075"/>
      <c r="L83" s="1075"/>
      <c r="M83" s="1075"/>
      <c r="N83" s="1075"/>
      <c r="O83" s="1075"/>
      <c r="P83" s="1075"/>
      <c r="Q83" s="1074"/>
      <c r="R83" s="1070"/>
      <c r="S83" s="1070"/>
      <c r="T83" s="346"/>
      <c r="U83" s="1071"/>
      <c r="V83" s="1066"/>
      <c r="W83" s="1067"/>
      <c r="X83" s="372"/>
      <c r="Y83" s="1072"/>
      <c r="Z83" s="1072"/>
      <c r="AA83" s="1072"/>
      <c r="AB83" s="1075" t="s">
        <v>233</v>
      </c>
      <c r="AC83" s="1075"/>
      <c r="AD83" s="1075"/>
      <c r="AE83" s="1075"/>
      <c r="AF83" s="1075"/>
      <c r="AG83" s="1075"/>
      <c r="AH83" s="1075"/>
      <c r="AI83" s="1075"/>
      <c r="AJ83" s="1075"/>
      <c r="AK83" s="1072"/>
      <c r="AL83" s="1072"/>
      <c r="AM83" s="1072"/>
      <c r="AN83" s="1073"/>
    </row>
    <row r="84" ht="13.5" customHeight="1" spans="1:72">
      <c r="A84" s="1065"/>
      <c r="B84" s="1066"/>
      <c r="C84" s="1067"/>
      <c r="D84" s="1068"/>
      <c r="E84" s="1070"/>
      <c r="F84" s="1070"/>
      <c r="G84" s="1070"/>
      <c r="H84" s="1075"/>
      <c r="I84" s="1075"/>
      <c r="J84" s="1075"/>
      <c r="K84" s="1075"/>
      <c r="L84" s="1075"/>
      <c r="M84" s="1075"/>
      <c r="N84" s="1075"/>
      <c r="O84" s="1075"/>
      <c r="P84" s="1075"/>
      <c r="Q84" s="1070"/>
      <c r="R84" s="1070"/>
      <c r="S84" s="1070"/>
      <c r="T84" s="346"/>
      <c r="U84" s="1071"/>
      <c r="V84" s="1066"/>
      <c r="W84" s="1067"/>
      <c r="X84" s="372"/>
      <c r="Y84" s="1072"/>
      <c r="Z84" s="1072"/>
      <c r="AA84" s="1072"/>
      <c r="AB84" s="1075"/>
      <c r="AC84" s="1075"/>
      <c r="AD84" s="1075"/>
      <c r="AE84" s="1075"/>
      <c r="AF84" s="1075"/>
      <c r="AG84" s="1075"/>
      <c r="AH84" s="1075"/>
      <c r="AI84" s="1075"/>
      <c r="AJ84" s="1075"/>
      <c r="AK84" s="1072"/>
      <c r="AL84" s="1072"/>
      <c r="AM84" s="1072"/>
      <c r="AN84" s="1073"/>
    </row>
    <row r="85" ht="13.5" customHeight="1" spans="1:72">
      <c r="A85" s="1065"/>
      <c r="B85" s="1066"/>
      <c r="C85" s="1067"/>
      <c r="D85" s="1068"/>
      <c r="E85" s="1070"/>
      <c r="F85" s="1070"/>
      <c r="G85" s="1070"/>
      <c r="H85" s="1075"/>
      <c r="I85" s="1075"/>
      <c r="J85" s="1075"/>
      <c r="K85" s="1075"/>
      <c r="L85" s="1075"/>
      <c r="M85" s="1075"/>
      <c r="N85" s="1075"/>
      <c r="O85" s="1075"/>
      <c r="P85" s="1075"/>
      <c r="Q85" s="1070"/>
      <c r="R85" s="1070"/>
      <c r="S85" s="1070"/>
      <c r="T85" s="346"/>
      <c r="U85" s="1071"/>
      <c r="V85" s="1066"/>
      <c r="W85" s="1067"/>
      <c r="X85" s="372"/>
      <c r="Y85" s="1072"/>
      <c r="Z85" s="1072"/>
      <c r="AA85" s="1072"/>
      <c r="AB85" s="1075"/>
      <c r="AC85" s="1075"/>
      <c r="AD85" s="1075"/>
      <c r="AE85" s="1075"/>
      <c r="AF85" s="1075"/>
      <c r="AG85" s="1075"/>
      <c r="AH85" s="1075"/>
      <c r="AI85" s="1075"/>
      <c r="AJ85" s="1075"/>
      <c r="AK85" s="1072"/>
      <c r="AL85" s="1072"/>
      <c r="AM85" s="1072"/>
      <c r="AN85" s="1073"/>
    </row>
    <row r="86" ht="13.5" customHeight="1" spans="1:72">
      <c r="A86" s="1065"/>
      <c r="B86" s="1066"/>
      <c r="C86" s="1067"/>
      <c r="D86" s="1068"/>
      <c r="E86" s="1070"/>
      <c r="F86" s="1070"/>
      <c r="G86" s="1070"/>
      <c r="P86" s="1070"/>
      <c r="Q86" s="1070"/>
      <c r="R86" s="1070"/>
      <c r="S86" s="1070"/>
      <c r="T86" s="346"/>
      <c r="U86" s="1071"/>
      <c r="V86" s="1066"/>
      <c r="W86" s="1067"/>
      <c r="X86" s="372"/>
      <c r="Y86" s="1076"/>
      <c r="Z86" s="1076"/>
      <c r="AA86" s="1076"/>
      <c r="AB86" s="1076"/>
      <c r="AC86" s="1076"/>
      <c r="AD86" s="1076"/>
      <c r="AE86" s="1076"/>
      <c r="AF86" s="1076"/>
      <c r="AG86" s="1076"/>
      <c r="AH86" s="1076"/>
      <c r="AI86" s="1076"/>
      <c r="AJ86" s="1076"/>
      <c r="AK86" s="1076"/>
      <c r="AL86" s="1076"/>
      <c r="AM86" s="1076"/>
      <c r="AN86" s="1077"/>
    </row>
    <row r="87" s="929" customFormat="1" ht="18.75" customHeight="1" spans="1:72">
      <c r="A87" s="1065"/>
      <c r="B87" s="1066"/>
      <c r="C87" s="1067"/>
      <c r="D87" s="1078" t="s">
        <v>234</v>
      </c>
      <c r="E87" s="1079"/>
      <c r="F87" s="1079"/>
      <c r="G87" s="1079"/>
      <c r="H87" s="1079"/>
      <c r="J87" s="1079"/>
      <c r="K87" s="1080" t="s">
        <v>235</v>
      </c>
      <c r="L87" s="1080"/>
      <c r="M87" s="1080"/>
      <c r="N87" s="1080"/>
      <c r="O87" s="1080"/>
      <c r="P87" s="1080"/>
      <c r="Q87" s="1080"/>
      <c r="R87" s="1080"/>
      <c r="S87" s="1080"/>
      <c r="T87" s="1081"/>
      <c r="U87" s="1071"/>
      <c r="V87" s="1066"/>
      <c r="W87" s="1067"/>
      <c r="X87" s="1082"/>
      <c r="Y87" s="1079"/>
      <c r="Z87" s="1079"/>
      <c r="AA87" s="1079"/>
      <c r="AB87" s="1079"/>
      <c r="AC87" s="1079"/>
      <c r="AD87" s="1079"/>
      <c r="AE87" s="1080" t="s">
        <v>235</v>
      </c>
      <c r="AF87" s="1080"/>
      <c r="AG87" s="1080"/>
      <c r="AH87" s="1080"/>
      <c r="AI87" s="1080"/>
      <c r="AJ87" s="1080"/>
      <c r="AK87" s="1080"/>
      <c r="AL87" s="1080"/>
      <c r="AM87" s="1080"/>
      <c r="AN87" s="1083"/>
    </row>
    <row r="88" s="929" customFormat="1" ht="18.75" customHeight="1" spans="1:72">
      <c r="A88" s="1065"/>
      <c r="B88" s="1066"/>
      <c r="C88" s="1067"/>
      <c r="D88" s="1078"/>
      <c r="E88" s="1079"/>
      <c r="F88" s="1079"/>
      <c r="G88" s="1084"/>
      <c r="H88" s="1085"/>
      <c r="J88" s="1086">
        <f ca="1">TODAY()</f>
        <v>46197</v>
      </c>
      <c r="K88" s="1086"/>
      <c r="L88" s="1086"/>
      <c r="M88" s="1087" t="s">
        <v>141</v>
      </c>
      <c r="N88" s="1080"/>
      <c r="O88" s="1080"/>
      <c r="P88" s="1087" t="s">
        <v>142</v>
      </c>
      <c r="Q88" s="1080"/>
      <c r="R88" s="1080"/>
      <c r="S88" s="1087" t="s">
        <v>72</v>
      </c>
      <c r="T88" s="1088"/>
      <c r="U88" s="1071"/>
      <c r="V88" s="1066"/>
      <c r="W88" s="1067"/>
      <c r="X88" s="1082"/>
      <c r="Y88" s="1079"/>
      <c r="Z88" s="1079"/>
      <c r="AA88" s="1079"/>
      <c r="AB88" s="1084"/>
      <c r="AC88" s="1085"/>
      <c r="AD88" s="1086">
        <f ca="1">TODAY()</f>
        <v>46197</v>
      </c>
      <c r="AE88" s="1086"/>
      <c r="AF88" s="1086"/>
      <c r="AG88" s="1087" t="s">
        <v>141</v>
      </c>
      <c r="AH88" s="1080"/>
      <c r="AI88" s="1080"/>
      <c r="AJ88" s="1087" t="s">
        <v>142</v>
      </c>
      <c r="AK88" s="1080"/>
      <c r="AL88" s="1080"/>
      <c r="AM88" s="1087" t="s">
        <v>72</v>
      </c>
      <c r="AN88" s="1083"/>
    </row>
    <row r="89" ht="15.75" customHeight="1" spans="1:72">
      <c r="A89" s="1089" t="s">
        <v>236</v>
      </c>
      <c r="B89" s="1090"/>
      <c r="C89" s="1090"/>
      <c r="D89" s="1090"/>
      <c r="E89" s="1091" t="s">
        <v>237</v>
      </c>
      <c r="F89" s="1092">
        <f ca="1">TODAY()</f>
        <v>46197</v>
      </c>
      <c r="G89" s="1092"/>
      <c r="H89" s="1092"/>
      <c r="I89" s="1093" t="s">
        <v>238</v>
      </c>
      <c r="J89" s="1094" t="s">
        <v>239</v>
      </c>
      <c r="K89" s="1094"/>
      <c r="L89" s="1094"/>
      <c r="M89" s="1094"/>
      <c r="N89" s="1094"/>
      <c r="O89" s="1094"/>
      <c r="P89" s="1095"/>
      <c r="Q89" s="1095"/>
      <c r="R89" s="1095"/>
      <c r="S89" s="1096" t="s">
        <v>240</v>
      </c>
      <c r="T89" s="1097"/>
      <c r="U89" s="1090" t="s">
        <v>241</v>
      </c>
      <c r="V89" s="1090"/>
      <c r="W89" s="1090"/>
      <c r="X89" s="1090"/>
      <c r="Y89" s="1098"/>
      <c r="Z89" s="1098"/>
      <c r="AA89" s="1098"/>
      <c r="AB89" s="1098"/>
      <c r="AC89" s="1098"/>
      <c r="AD89" s="1098"/>
      <c r="AE89" s="1099" t="s">
        <v>242</v>
      </c>
      <c r="AF89" s="1099"/>
      <c r="AG89" s="1099"/>
      <c r="AH89" s="1099"/>
      <c r="AI89" s="1100"/>
      <c r="AJ89" s="1100"/>
      <c r="AK89" s="1100"/>
      <c r="AL89" s="1100"/>
      <c r="AM89" s="1100"/>
      <c r="AN89" s="1101"/>
      <c r="BT89" s="929"/>
    </row>
    <row r="90" ht="15.75" customHeight="1" spans="1:72">
      <c r="A90" s="1102"/>
      <c r="B90" s="1103"/>
      <c r="C90" s="1103"/>
      <c r="D90" s="1103"/>
      <c r="E90" s="1104" t="s">
        <v>243</v>
      </c>
      <c r="F90" s="1105"/>
      <c r="G90" s="1105"/>
      <c r="H90" s="1105"/>
      <c r="I90" s="1105"/>
      <c r="J90" s="1105"/>
      <c r="K90" s="1105"/>
      <c r="L90" s="1105"/>
      <c r="M90" s="1105"/>
      <c r="N90" s="1105"/>
      <c r="O90" s="1105"/>
      <c r="P90" s="1105"/>
      <c r="Q90" s="1105"/>
      <c r="R90" s="1105"/>
      <c r="S90" s="1105"/>
      <c r="T90" s="1106"/>
      <c r="U90" s="1103"/>
      <c r="V90" s="1103"/>
      <c r="W90" s="1103"/>
      <c r="X90" s="1103"/>
      <c r="Y90" s="1098"/>
      <c r="Z90" s="1098"/>
      <c r="AA90" s="1098"/>
      <c r="AB90" s="1098"/>
      <c r="AC90" s="1098"/>
      <c r="AD90" s="1098"/>
      <c r="AE90" s="1099"/>
      <c r="AF90" s="1099"/>
      <c r="AG90" s="1099"/>
      <c r="AH90" s="1099"/>
      <c r="AI90" s="1107"/>
      <c r="AJ90" s="1107"/>
      <c r="AK90" s="1107"/>
      <c r="AL90" s="1107"/>
      <c r="AM90" s="1107"/>
      <c r="AN90" s="1108"/>
      <c r="BT90" s="929"/>
    </row>
    <row r="91" ht="18.75" customHeight="1" spans="1:72">
      <c r="A91" s="1109" t="s">
        <v>244</v>
      </c>
      <c r="B91" s="1110"/>
      <c r="C91" s="1111"/>
      <c r="D91" s="1112" t="s">
        <v>245</v>
      </c>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21"/>
      <c r="AM91" s="121"/>
      <c r="AN91" s="172"/>
      <c r="BT91" s="929"/>
    </row>
    <row r="92" ht="12" customHeight="1" spans="1:72">
      <c r="A92" s="1109"/>
      <c r="B92" s="1110"/>
      <c r="C92" s="1111"/>
      <c r="D92" s="1113" t="s">
        <v>246</v>
      </c>
      <c r="E92" s="1114"/>
      <c r="F92" s="1114"/>
      <c r="G92" s="1114"/>
      <c r="H92" s="1114"/>
      <c r="I92" s="1114"/>
      <c r="J92" s="1114"/>
      <c r="K92" s="1114"/>
      <c r="L92" s="1114"/>
      <c r="M92" s="1114"/>
      <c r="N92" s="1114"/>
      <c r="O92" s="1114"/>
      <c r="P92" s="1114"/>
      <c r="Q92" s="1114"/>
      <c r="R92" s="1114"/>
      <c r="S92" s="1114"/>
      <c r="T92" s="1114"/>
      <c r="U92" s="1114"/>
      <c r="V92" s="1114"/>
      <c r="W92" s="1114"/>
      <c r="X92" s="1114"/>
      <c r="Y92" s="1114"/>
      <c r="Z92" s="1114"/>
      <c r="AA92" s="1114"/>
      <c r="AB92" s="1114"/>
      <c r="AC92" s="1114"/>
      <c r="AD92" s="1114"/>
      <c r="AE92" s="1114"/>
      <c r="AF92" s="1114"/>
      <c r="AG92" s="1114"/>
      <c r="AH92" s="1114"/>
      <c r="AI92" s="1114"/>
      <c r="AJ92" s="1114"/>
      <c r="AK92" s="1114"/>
      <c r="AL92" s="1114"/>
      <c r="AM92" s="1114"/>
      <c r="AN92" s="1115"/>
      <c r="BT92" s="929"/>
    </row>
    <row r="93" ht="12" customHeight="1" spans="1:72">
      <c r="A93" s="1109"/>
      <c r="B93" s="1110"/>
      <c r="C93" s="1111"/>
      <c r="D93" s="1113"/>
      <c r="E93" s="1114"/>
      <c r="F93" s="1114"/>
      <c r="G93" s="1114"/>
      <c r="H93" s="1114"/>
      <c r="I93" s="1114"/>
      <c r="J93" s="1114"/>
      <c r="K93" s="1114"/>
      <c r="L93" s="1114"/>
      <c r="M93" s="1114"/>
      <c r="N93" s="1114"/>
      <c r="O93" s="1114"/>
      <c r="P93" s="1114"/>
      <c r="Q93" s="1114"/>
      <c r="R93" s="1114"/>
      <c r="S93" s="1114"/>
      <c r="T93" s="1114"/>
      <c r="U93" s="1114"/>
      <c r="V93" s="1114"/>
      <c r="W93" s="1114"/>
      <c r="X93" s="1114"/>
      <c r="Y93" s="1114"/>
      <c r="Z93" s="1114"/>
      <c r="AA93" s="1114"/>
      <c r="AB93" s="1114"/>
      <c r="AC93" s="1114"/>
      <c r="AD93" s="1114"/>
      <c r="AE93" s="1114"/>
      <c r="AF93" s="1114"/>
      <c r="AG93" s="1114"/>
      <c r="AH93" s="1114"/>
      <c r="AI93" s="1114"/>
      <c r="AJ93" s="1114"/>
      <c r="AK93" s="1114"/>
      <c r="AL93" s="1114"/>
      <c r="AM93" s="1114"/>
      <c r="AN93" s="1115"/>
      <c r="BT93" s="929"/>
    </row>
    <row r="94" ht="12" customHeight="1" spans="1:72">
      <c r="A94" s="1109"/>
      <c r="B94" s="1110"/>
      <c r="C94" s="1111"/>
      <c r="D94" s="372"/>
      <c r="E94" s="1116" t="s">
        <v>247</v>
      </c>
      <c r="F94" s="1116"/>
      <c r="G94" s="1116"/>
      <c r="H94" s="1116"/>
      <c r="I94" s="1116"/>
      <c r="J94" s="1116"/>
      <c r="K94" s="1116"/>
      <c r="L94" s="1116"/>
      <c r="M94" s="1117">
        <f ca="1">TODAY()</f>
        <v>46197</v>
      </c>
      <c r="N94" s="1117"/>
      <c r="O94" s="1117"/>
      <c r="P94" s="1117"/>
      <c r="Q94" s="1116" t="s">
        <v>141</v>
      </c>
      <c r="R94" s="1116"/>
      <c r="S94" s="1118"/>
      <c r="T94" s="1118"/>
      <c r="U94" s="1116" t="s">
        <v>142</v>
      </c>
      <c r="V94" s="1116"/>
      <c r="W94" s="1118"/>
      <c r="X94" s="1118"/>
      <c r="Y94" s="1114" t="s">
        <v>248</v>
      </c>
      <c r="Z94" s="1114"/>
      <c r="AA94" s="1114"/>
      <c r="AB94" s="1114"/>
      <c r="AC94" s="1114"/>
      <c r="AD94" s="1114"/>
      <c r="AE94" s="1114"/>
      <c r="AF94" s="1114"/>
      <c r="AG94" s="1114"/>
      <c r="AH94" s="1114"/>
      <c r="AI94" s="1114"/>
      <c r="AJ94" s="1114"/>
      <c r="AK94" s="1114"/>
      <c r="AN94" s="1119"/>
      <c r="BT94" s="929"/>
    </row>
    <row r="95" ht="12" customHeight="1" spans="1:72">
      <c r="A95" s="1109"/>
      <c r="B95" s="1110"/>
      <c r="C95" s="1111"/>
      <c r="D95" s="372"/>
      <c r="E95" s="1116"/>
      <c r="F95" s="1116"/>
      <c r="G95" s="1116"/>
      <c r="H95" s="1116"/>
      <c r="I95" s="1116"/>
      <c r="J95" s="1116"/>
      <c r="K95" s="1116"/>
      <c r="L95" s="1116"/>
      <c r="M95" s="1117"/>
      <c r="N95" s="1117"/>
      <c r="O95" s="1117"/>
      <c r="P95" s="1117"/>
      <c r="Q95" s="1116"/>
      <c r="R95" s="1116"/>
      <c r="S95" s="1118"/>
      <c r="T95" s="1118"/>
      <c r="U95" s="1116"/>
      <c r="V95" s="1116"/>
      <c r="W95" s="1118"/>
      <c r="X95" s="1118"/>
      <c r="Y95" s="1114"/>
      <c r="Z95" s="1114"/>
      <c r="AA95" s="1114"/>
      <c r="AB95" s="1114"/>
      <c r="AC95" s="1114"/>
      <c r="AD95" s="1114"/>
      <c r="AE95" s="1114"/>
      <c r="AF95" s="1114"/>
      <c r="AG95" s="1114"/>
      <c r="AH95" s="1114"/>
      <c r="AI95" s="1114"/>
      <c r="AJ95" s="1114"/>
      <c r="AK95" s="1114"/>
      <c r="AN95" s="1119"/>
      <c r="BT95" s="929"/>
    </row>
    <row r="96" ht="18.75" customHeight="1" spans="1:72">
      <c r="A96" s="1109"/>
      <c r="B96" s="1110"/>
      <c r="C96" s="1111"/>
      <c r="D96" s="1120"/>
      <c r="E96" s="143"/>
      <c r="F96" s="143"/>
      <c r="G96" s="143"/>
      <c r="H96" s="143"/>
      <c r="I96" s="143"/>
      <c r="J96" s="143"/>
      <c r="K96" s="143"/>
      <c r="L96" s="143"/>
      <c r="M96" s="143"/>
      <c r="N96" s="143"/>
      <c r="O96" s="143"/>
      <c r="P96" s="143"/>
      <c r="Q96" s="143"/>
      <c r="R96" s="143"/>
      <c r="S96" s="143"/>
      <c r="T96" s="143"/>
      <c r="U96" s="143"/>
      <c r="V96" s="143"/>
      <c r="W96" s="143"/>
      <c r="X96" s="143"/>
      <c r="Y96" s="144" t="s">
        <v>249</v>
      </c>
      <c r="Z96" s="144"/>
      <c r="AA96" s="144"/>
      <c r="AB96" s="144"/>
      <c r="AC96" s="144"/>
      <c r="AD96" s="144"/>
      <c r="AE96" s="144"/>
      <c r="AF96" s="144"/>
      <c r="AG96" s="144"/>
      <c r="AH96" s="144"/>
      <c r="AI96" s="144"/>
      <c r="AJ96" s="144"/>
      <c r="AK96" s="144"/>
      <c r="AL96" s="121"/>
      <c r="AM96" s="121"/>
      <c r="AN96" s="145"/>
      <c r="BT96" s="929"/>
    </row>
    <row r="97" s="929" customFormat="1" ht="23.25" customHeight="1" spans="1:72">
      <c r="A97" s="1109"/>
      <c r="B97" s="1110"/>
      <c r="C97" s="1111"/>
      <c r="D97" s="1121"/>
      <c r="E97" s="1122"/>
      <c r="F97" s="1122"/>
      <c r="G97" s="1122"/>
      <c r="H97" s="1122"/>
      <c r="I97" s="1122"/>
      <c r="J97" s="1122"/>
      <c r="K97" s="1122"/>
      <c r="L97" s="1122"/>
      <c r="M97" s="1122"/>
      <c r="N97" s="1122"/>
      <c r="O97" s="1122"/>
      <c r="P97" s="1122"/>
      <c r="Q97" s="1122"/>
      <c r="R97" s="1122"/>
      <c r="S97" s="1122"/>
      <c r="T97" s="1122"/>
      <c r="U97" s="1122"/>
      <c r="V97" s="1122"/>
      <c r="W97" s="1122"/>
      <c r="X97" s="1123">
        <f ca="1">TODAY()</f>
        <v>46197</v>
      </c>
      <c r="Y97" s="1123"/>
      <c r="Z97" s="1123"/>
      <c r="AA97" s="1123"/>
      <c r="AB97" s="1124" t="s">
        <v>141</v>
      </c>
      <c r="AC97" s="1124"/>
      <c r="AD97" s="1084"/>
      <c r="AE97" s="1084"/>
      <c r="AF97" s="1125" t="s">
        <v>142</v>
      </c>
      <c r="AG97" s="1125"/>
      <c r="AH97" s="1126"/>
      <c r="AI97" s="1126"/>
      <c r="AJ97" s="1126" t="s">
        <v>72</v>
      </c>
      <c r="AK97" s="1126"/>
      <c r="AL97" s="1084"/>
      <c r="AM97" s="1084"/>
      <c r="AN97" s="1127"/>
    </row>
    <row r="98" ht="20.25" customHeight="1" spans="1:72">
      <c r="A98" s="1128" t="s">
        <v>56</v>
      </c>
      <c r="B98" s="1129"/>
      <c r="C98" s="1129"/>
      <c r="D98" s="1130" t="s">
        <v>250</v>
      </c>
      <c r="E98" s="179"/>
      <c r="F98" s="179"/>
      <c r="G98" s="179"/>
      <c r="H98" s="179"/>
      <c r="I98" s="179"/>
      <c r="J98" s="179"/>
      <c r="K98" s="179"/>
      <c r="L98" s="180" t="s">
        <v>251</v>
      </c>
      <c r="M98" s="180"/>
      <c r="N98" s="180"/>
      <c r="O98" s="180"/>
      <c r="P98" s="179" t="s">
        <v>252</v>
      </c>
      <c r="Q98" s="179"/>
      <c r="R98" s="181">
        <f ca="1">TODAY()</f>
        <v>46197</v>
      </c>
      <c r="S98" s="181"/>
      <c r="T98" s="181"/>
      <c r="U98" s="182" t="s">
        <v>238</v>
      </c>
      <c r="V98" s="183"/>
      <c r="W98" s="183"/>
      <c r="X98" s="183"/>
      <c r="Y98" s="182" t="s">
        <v>240</v>
      </c>
      <c r="Z98" s="182"/>
      <c r="AA98" s="183"/>
      <c r="AB98" s="183"/>
      <c r="AC98" s="183"/>
      <c r="AD98" s="183"/>
      <c r="AE98" s="183"/>
      <c r="AF98" s="183"/>
      <c r="AG98" s="183"/>
      <c r="AH98" s="183"/>
      <c r="AI98" s="183"/>
      <c r="AJ98" s="183"/>
      <c r="AK98" s="183"/>
      <c r="AL98" s="183"/>
      <c r="AM98" s="183"/>
      <c r="AN98" s="1131"/>
      <c r="BT98" s="929"/>
    </row>
    <row r="99" ht="30.75" customHeight="1" spans="1:72">
      <c r="A99" s="1132" t="s">
        <v>253</v>
      </c>
      <c r="B99" s="1132"/>
      <c r="C99" s="1132"/>
      <c r="D99" s="1132"/>
      <c r="E99" s="1132"/>
      <c r="F99" s="1132"/>
      <c r="G99" s="1132"/>
      <c r="H99" s="1132"/>
      <c r="I99" s="1132"/>
      <c r="J99" s="1132"/>
      <c r="K99" s="1132"/>
      <c r="L99" s="1132"/>
      <c r="M99" s="1132"/>
      <c r="N99" s="1132"/>
      <c r="O99" s="1132"/>
      <c r="P99" s="1132"/>
      <c r="Q99" s="1132"/>
      <c r="R99" s="1132"/>
      <c r="S99" s="1132"/>
      <c r="T99" s="1132"/>
      <c r="U99" s="1132"/>
      <c r="V99" s="1132"/>
      <c r="W99" s="1132"/>
      <c r="X99" s="1132"/>
      <c r="Y99" s="1132"/>
      <c r="Z99" s="1132"/>
      <c r="AA99" s="1132"/>
      <c r="AB99" s="1132"/>
      <c r="AC99" s="1132"/>
      <c r="AD99" s="1132"/>
      <c r="AE99" s="1132"/>
      <c r="AF99" s="1132"/>
      <c r="AG99" s="1132"/>
      <c r="AH99" s="1132"/>
      <c r="AI99" s="1132"/>
      <c r="AJ99" s="1132"/>
      <c r="AK99" s="1132"/>
      <c r="AL99" s="1132"/>
      <c r="AM99" s="1132"/>
      <c r="AN99" s="1132"/>
      <c r="BT99" s="929"/>
    </row>
    <row r="100" spans="1:72">
      <c r="AN100" s="187" t="s">
        <v>254</v>
      </c>
      <c r="BT100" s="929"/>
    </row>
    <row r="101" spans="1:72">
      <c r="BT101" s="929"/>
    </row>
    <row r="102" spans="1:72">
      <c r="BT102" s="929"/>
    </row>
    <row r="103" ht="18.75" spans="1:72">
      <c r="AL103" s="1133"/>
      <c r="AM103" s="1133"/>
      <c r="AN103" s="1133"/>
      <c r="BT103" s="929"/>
    </row>
    <row r="104" ht="18.75" spans="1:72">
      <c r="AL104" s="1133"/>
      <c r="AM104" s="1133"/>
      <c r="AN104" s="1133"/>
      <c r="BT104" s="929"/>
    </row>
  </sheetData>
  <sheetProtection selectLockedCells="1" insertRows="0"/>
  <mergeCells count="206">
    <mergeCell ref="A1:AN1"/>
    <mergeCell ref="AE2:AG2"/>
    <mergeCell ref="AI2:AJ2"/>
    <mergeCell ref="AL2:AM2"/>
    <mergeCell ref="T3:Y3"/>
    <mergeCell ref="T4:Y4"/>
    <mergeCell ref="D11:Q11"/>
    <mergeCell ref="R11:X11"/>
    <mergeCell ref="Y11:AF11"/>
    <mergeCell ref="AG11:AN11"/>
    <mergeCell ref="H14:M14"/>
    <mergeCell ref="N14:R14"/>
    <mergeCell ref="H15:M15"/>
    <mergeCell ref="N15:R15"/>
    <mergeCell ref="H16:M16"/>
    <mergeCell ref="N16:R16"/>
    <mergeCell ref="H17:M17"/>
    <mergeCell ref="N17:R17"/>
    <mergeCell ref="J18:P18"/>
    <mergeCell ref="T18:W18"/>
    <mergeCell ref="AB18:AD18"/>
    <mergeCell ref="J19:P19"/>
    <mergeCell ref="T19:W19"/>
    <mergeCell ref="AB19:AD19"/>
    <mergeCell ref="J20:P20"/>
    <mergeCell ref="T20:W20"/>
    <mergeCell ref="AB20:AD20"/>
    <mergeCell ref="F21:P21"/>
    <mergeCell ref="T21:W21"/>
    <mergeCell ref="AB21:AD21"/>
    <mergeCell ref="F22:P22"/>
    <mergeCell ref="T22:W22"/>
    <mergeCell ref="AB22:AD22"/>
    <mergeCell ref="A23:E23"/>
    <mergeCell ref="F23:L23"/>
    <mergeCell ref="M23:Q23"/>
    <mergeCell ref="R23:Y23"/>
    <mergeCell ref="Z23:AG23"/>
    <mergeCell ref="AH23:AN23"/>
    <mergeCell ref="AH24:AN24"/>
    <mergeCell ref="AH25:AN25"/>
    <mergeCell ref="F26:AN26"/>
    <mergeCell ref="F28:AN28"/>
    <mergeCell ref="K87:S87"/>
    <mergeCell ref="AE87:AM87"/>
    <mergeCell ref="J88:L88"/>
    <mergeCell ref="N88:O88"/>
    <mergeCell ref="Q88:R88"/>
    <mergeCell ref="AD88:AF88"/>
    <mergeCell ref="AH88:AI88"/>
    <mergeCell ref="AK88:AL88"/>
    <mergeCell ref="F89:H89"/>
    <mergeCell ref="J89:O89"/>
    <mergeCell ref="P89:R89"/>
    <mergeCell ref="S89:T89"/>
    <mergeCell ref="E90:T90"/>
    <mergeCell ref="Y96:AK96"/>
    <mergeCell ref="X97:AA97"/>
    <mergeCell ref="AB97:AC97"/>
    <mergeCell ref="AD97:AE97"/>
    <mergeCell ref="AF97:AG97"/>
    <mergeCell ref="AH97:AI97"/>
    <mergeCell ref="AJ97:AK97"/>
    <mergeCell ref="A98:C98"/>
    <mergeCell ref="D98:K98"/>
    <mergeCell ref="L98:O98"/>
    <mergeCell ref="P98:Q98"/>
    <mergeCell ref="R98:T98"/>
    <mergeCell ref="V98:X98"/>
    <mergeCell ref="Y98:Z98"/>
    <mergeCell ref="AA98:AN98"/>
    <mergeCell ref="A99:AN99"/>
    <mergeCell ref="C34:AN52"/>
    <mergeCell ref="D74:F75"/>
    <mergeCell ref="G74:J75"/>
    <mergeCell ref="K74:N75"/>
    <mergeCell ref="O74:Q75"/>
    <mergeCell ref="D76:F77"/>
    <mergeCell ref="G76:J77"/>
    <mergeCell ref="K76:N77"/>
    <mergeCell ref="O76:Q77"/>
    <mergeCell ref="D70:F71"/>
    <mergeCell ref="G70:J71"/>
    <mergeCell ref="K70:N71"/>
    <mergeCell ref="O70:Q71"/>
    <mergeCell ref="D64:F65"/>
    <mergeCell ref="G64:J65"/>
    <mergeCell ref="K64:N65"/>
    <mergeCell ref="O64:Q65"/>
    <mergeCell ref="D66:F67"/>
    <mergeCell ref="G66:J67"/>
    <mergeCell ref="K66:N67"/>
    <mergeCell ref="D53:AN57"/>
    <mergeCell ref="G78:J79"/>
    <mergeCell ref="K78:N79"/>
    <mergeCell ref="O78:Q79"/>
    <mergeCell ref="D58:F59"/>
    <mergeCell ref="G58:J59"/>
    <mergeCell ref="K58:N59"/>
    <mergeCell ref="O58:Q59"/>
    <mergeCell ref="D60:F61"/>
    <mergeCell ref="G60:J61"/>
    <mergeCell ref="K60:N61"/>
    <mergeCell ref="O60:Q61"/>
    <mergeCell ref="D62:F63"/>
    <mergeCell ref="G62:J63"/>
    <mergeCell ref="K62:N63"/>
    <mergeCell ref="O62:Q63"/>
    <mergeCell ref="O66:Q67"/>
    <mergeCell ref="D68:F69"/>
    <mergeCell ref="G68:J69"/>
    <mergeCell ref="K68:N69"/>
    <mergeCell ref="O68:Q69"/>
    <mergeCell ref="X31:Z32"/>
    <mergeCell ref="AA31:AD32"/>
    <mergeCell ref="A24:C25"/>
    <mergeCell ref="D24:AB25"/>
    <mergeCell ref="AC24:AG25"/>
    <mergeCell ref="A29:D30"/>
    <mergeCell ref="E29:W30"/>
    <mergeCell ref="AE31:AG32"/>
    <mergeCell ref="AH31:AN32"/>
    <mergeCell ref="A26:E28"/>
    <mergeCell ref="X29:AD30"/>
    <mergeCell ref="AE29:AN30"/>
    <mergeCell ref="A31:D32"/>
    <mergeCell ref="A3:C4"/>
    <mergeCell ref="D5:M6"/>
    <mergeCell ref="N5:P6"/>
    <mergeCell ref="A14:C17"/>
    <mergeCell ref="D12:J13"/>
    <mergeCell ref="K12:Q13"/>
    <mergeCell ref="R12:X13"/>
    <mergeCell ref="Y12:AF13"/>
    <mergeCell ref="AG12:AN13"/>
    <mergeCell ref="D14:G15"/>
    <mergeCell ref="Z3:AB4"/>
    <mergeCell ref="AC3:AF4"/>
    <mergeCell ref="T9:W10"/>
    <mergeCell ref="X9:AF10"/>
    <mergeCell ref="A11:C13"/>
    <mergeCell ref="D16:G17"/>
    <mergeCell ref="S14:W15"/>
    <mergeCell ref="X14:AN15"/>
    <mergeCell ref="S16:W17"/>
    <mergeCell ref="AG3:AN10"/>
    <mergeCell ref="D3:H4"/>
    <mergeCell ref="O3:S4"/>
    <mergeCell ref="AA5:AF6"/>
    <mergeCell ref="A80:C88"/>
    <mergeCell ref="U80:W88"/>
    <mergeCell ref="H83:P85"/>
    <mergeCell ref="AB83:AJ85"/>
    <mergeCell ref="AI89:AN90"/>
    <mergeCell ref="A89:D90"/>
    <mergeCell ref="U89:X90"/>
    <mergeCell ref="Y89:AD90"/>
    <mergeCell ref="A33:B52"/>
    <mergeCell ref="A53:B57"/>
    <mergeCell ref="M94:P95"/>
    <mergeCell ref="Q94:R95"/>
    <mergeCell ref="S94:T95"/>
    <mergeCell ref="U94:V95"/>
    <mergeCell ref="W94:X95"/>
    <mergeCell ref="Y94:AK95"/>
    <mergeCell ref="A91:C97"/>
    <mergeCell ref="D92:AN93"/>
    <mergeCell ref="E94:L95"/>
    <mergeCell ref="I3:K4"/>
    <mergeCell ref="L3:N4"/>
    <mergeCell ref="A9:F10"/>
    <mergeCell ref="G9:S10"/>
    <mergeCell ref="W5:Z6"/>
    <mergeCell ref="A5:C6"/>
    <mergeCell ref="A7:C8"/>
    <mergeCell ref="V7:X8"/>
    <mergeCell ref="D7:J8"/>
    <mergeCell ref="O7:U8"/>
    <mergeCell ref="Y7:AF8"/>
    <mergeCell ref="K7:N8"/>
    <mergeCell ref="A18:C22"/>
    <mergeCell ref="Q5:V6"/>
    <mergeCell ref="A58:C79"/>
    <mergeCell ref="X16:AN17"/>
    <mergeCell ref="D18:I20"/>
    <mergeCell ref="AF18:AI22"/>
    <mergeCell ref="AJ18:AN22"/>
    <mergeCell ref="D21:E22"/>
    <mergeCell ref="E31:W32"/>
    <mergeCell ref="R58:AN59"/>
    <mergeCell ref="R60:AN61"/>
    <mergeCell ref="R62:AN63"/>
    <mergeCell ref="R64:AN65"/>
    <mergeCell ref="R66:AN67"/>
    <mergeCell ref="R68:AN69"/>
    <mergeCell ref="R70:AN71"/>
    <mergeCell ref="R72:AN73"/>
    <mergeCell ref="R74:AN75"/>
    <mergeCell ref="R76:AN77"/>
    <mergeCell ref="R78:AN79"/>
    <mergeCell ref="D72:F73"/>
    <mergeCell ref="G72:J73"/>
    <mergeCell ref="K72:N73"/>
    <mergeCell ref="O72:Q73"/>
    <mergeCell ref="AE89:AH90"/>
    <mergeCell ref="D78:F79"/>
  </mergeCells>
  <dataValidations count="19">
    <dataValidation type="list" allowBlank="1" showInputMessage="1" showErrorMessage="1" prompt="请按下拉箭头选择" sqref="L3 N65523 N131059 N196595 N262131 N327667 N393203 N458739 N524275 N589811 N655347 N720883 N786419 N851955 N917491 N983027">
      <formula1>"男,女"</formula1>
    </dataValidation>
    <dataValidation allowBlank="1" showInputMessage="1" showErrorMessage="1" prompt="请按以下格式输入:&#10;&#10;1988.01" sqref="T3 X65523 X131059 X196595 X262131 X327667 X393203 X458739 X524275 X589811 X655347 X720883 X786419 X851955 X917491 X983027"/>
    <dataValidation type="list" allowBlank="1" showInputMessage="1" showErrorMessage="1" prompt="请按下拉箭头选择" sqref="AC3 AI65523 AI131059 AI196595 AI262131 AI327667 AI393203 AI458739 AI524275 AI589811 AI655347 AI720883 AI786419 AI851955 AI917491 AI983027">
      <formula1>民族</formula1>
    </dataValidation>
    <dataValidation allowBlank="1" showInputMessage="1" showErrorMessage="1" prompt="照片裁剪：&#10;插入照片后点击图片→&#10;右击鼠标→大小和属性&#10;→宽度改成3.32厘米→&#10;双击照片→点击裁剪→&#10;高度用裁剪方式至3.96厘米" sqref="AG3"/>
    <dataValidation type="list" allowBlank="1" showInputMessage="1" showErrorMessage="1" prompt="请按下拉箭头选择&#10;入团时间可不写" sqref="D7 Y65525 Y131061 Y196597 Y262133 Y327669 Y393205 Y458741 Y524277 Y589813 Y655349 Y720885 Y786421 Y851957 Y917493 Y983029">
      <formula1>"群众,中共党员,共青团员,预备党员,民革,民盟,民建,民进,农工党,致公党,九三学社,台盟"</formula1>
    </dataValidation>
    <dataValidation allowBlank="1" showInputMessage="1" showErrorMessage="1" prompt="填写健康、一般、较差，有严重疾病、慢性病、身体伤残的应如实填写" sqref="Y7"/>
    <dataValidation type="list" allowBlank="1" showInputMessage="1" showErrorMessage="1" sqref="H14:M14 H16:M16 H65532:M65532 H65534:M65534 H131068:M131068 H131070:M131070 H196604:M196604 H196606:M196606 H262140:M262140 H262142:M262142 H327676:M327676 H327678:M327678 H393212:M393212 H393214:M393214 H458748:M458748 H458750:M458750 H524284:M524284 H524286:M524286 H589820:M589820 H589822:M589822 H655356:M655356 H655358:M655358 H720892:M720892 H720894:M720894 H786428:M786428 H786430:M786430 H851964:M851964 H851966:M851966 H917500:M917500 H917502:M917502 H983036:M983036 H983038:M983038">
      <formula1>学历</formula1>
    </dataValidation>
    <dataValidation allowBlank="1" showInputMessage="1" showErrorMessage="1" prompt="毕业院校以证书公章为准，记得住院系的也要写，专业另起一行&#10;换行：Alt（换档）+Enter(回车）" sqref="X14 X16 X65532 X65534 X131068 X131070 X196604 X196606 X262140 X262142 X327676 X327678 X393212 X393214 X458748 X458750 X524284 X524286 X589820 X589822 X655356 X655358 X720892 X720894 X786428 X786430 X851964 X851966 X917500 X917502 X983036 X983038"/>
    <dataValidation allowBlank="1" showInputMessage="1" showErrorMessage="1" prompt="以毕业证书落款时间为准，&#10;请按以下格式输入&#10;2009.06.01" sqref="N15 N17:R17 N65533 N65535:R65535 N131069 N131071:R131071 N196605 N196607:R196607 N262141 N262143:R262143 N327677 N327679:R327679 N393213 N393215:R393215 N458749 N458751:R458751 N524285 N524287:R524287 N589821 N589823:R589823 N655357 N655359:R655359 N720893 N720895:R720895 N786429 N786431:R786431 N851965 N851967:R851967 N917501 N917503:R917503 N983037 N983039:R983039"/>
    <dataValidation type="list" allowBlank="1" showInputMessage="1" showErrorMessage="1" prompt="请按下拉键选择" sqref="AH31">
      <formula1>"专业技术岗位,管理岗位,工勤岗位"</formula1>
    </dataValidation>
    <dataValidation type="list" allowBlank="1" showInputMessage="1" showErrorMessage="1" sqref="AA98">
      <formula1>"“三支一扶”专门岗位"</formula1>
    </dataValidation>
    <dataValidation allowBlank="1" showInputMessage="1" showErrorMessage="1" prompt="以证书的批准时间、专业、职务为准&#10;&#10;若无职称请删除该内容" sqref="K65569 K131105 K196641 K262177 K327713 K393249 K458785 K524321 K589857 K655393 K720929 K786465 K852001 K917537 K983073 E65528:AE65529 E131064:AE131065 E196600:AE196601 E262136:AE262137 E327672:AE327673 E393208:AE393209 E458744:AE458745 E524280:AE524281 E589816:AE589817 E655352:AE655353 E720888:AE720889 E786424:AE786425 E851960:AE851961 E917496:AE917497 E983032:AE983033"/>
    <dataValidation type="list" allowBlank="1" showInputMessage="1" showErrorMessage="1" sqref="D62:F79">
      <formula1>称谓</formula1>
    </dataValidation>
    <dataValidation type="list" allowBlank="1" showInputMessage="1" showErrorMessage="1" prompt="请按下拉箭头选择" sqref="O60:Q79">
      <formula1>"群众,中共党员,共青团员,民革,民盟,民建,民进,农工党,致公党,九三学社,台盟"</formula1>
    </dataValidation>
    <dataValidation allowBlank="1" showInputMessage="1" showErrorMessage="1" prompt="请按以下格式输入:&#10;&#10;YYYY.MM" sqref="K60:N79"/>
    <dataValidation allowBlank="1" showInputMessage="1" showErrorMessage="1" prompt="请按所填格式输入：&#10;时间以《入党志愿书》里的支部大会通过时间为准，如有另写预备期的，以预备期的起时间为准，党员材料不在个人档案里的，请调来送人社局档案室存入个人档案。&#10;注：入团时间不用写" sqref="O7:U8"/>
    <dataValidation allowBlank="1" showInputMessage="1" showErrorMessage="1" prompt="请按所填格式输入：&#10;时间以《入党志愿书》里的支部大会通过时间为准，如有另写预备期的，以预备期的起时间为准，党员材料不在个人档案里的，请调来送人社局档案室存入个人档案。" sqref="AI65525:AN65526 AI131061:AN131062 AI196597:AN196598 AI262133:AN262134 AI327669:AN327670 AI393205:AN393206 AI458741:AN458742 AI524277:AN524278 AI589813:AN589814 AI655349:AN655350 AI720885:AN720886 AI786421:AN786422 AI851957:AN851958 AI917493:AN917494 AI983029:AN983030"/>
    <dataValidation allowBlank="1" showInputMessage="1" showErrorMessage="1" prompt="以证书的批准时间、专业、职务为准&#10;&#10;若无职称请清空此内容" sqref="D12:AN13"/>
    <dataValidation type="list" allowBlank="1" showInputMessage="1" showErrorMessage="1" prompt="请按下拉箭头选择" sqref="D60:F61">
      <formula1>称谓</formula1>
    </dataValidation>
  </dataValidations>
  <hyperlinks>
    <hyperlink ref="AH25" r:id="rId246" display="1027959680@qq.com"/>
  </hyperlinks>
  <printOptions horizontalCentered="1" verticalCentered="1"/>
  <pageMargins left="0.78740157480315" right="0.78740157480315" top="0.590551181102362" bottom="0.590551181102362" header="0.31496062992126" footer="0.196850393700787"/>
  <pageSetup paperSize="9" fitToWidth="2" fitToHeight="2" orientation="portrait"/>
  <headerFooter differentOddEven="1">
    <oddHeader>&amp;R&amp;"楷体,倾斜"&amp;16 9-2-</oddHeader>
    <oddFooter>&amp;R&amp;16    &amp;P</oddFooter>
    <evenFooter>&amp;L&amp;16&amp;P&amp;R&amp;6&amp;D</even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88" name="Check Box 64" r:id="rId4">
              <controlPr defaultSize="0">
                <anchor moveWithCells="1">
                  <from>
                    <xdr:col>6</xdr:col>
                    <xdr:colOff>0</xdr:colOff>
                    <xdr:row>65564</xdr:row>
                    <xdr:rowOff>0</xdr:rowOff>
                  </from>
                  <to>
                    <xdr:col>8</xdr:col>
                    <xdr:colOff>0</xdr:colOff>
                    <xdr:row>65565</xdr:row>
                    <xdr:rowOff>28575</xdr:rowOff>
                  </to>
                </anchor>
              </controlPr>
            </control>
          </mc:Choice>
        </mc:AlternateContent>
        <mc:AlternateContent xmlns:mc="http://schemas.openxmlformats.org/markup-compatibility/2006">
          <mc:Choice Requires="x14">
            <control shapeId="1090" name="Check Box 65" r:id="rId5">
              <controlPr defaultSize="0">
                <anchor moveWithCells="1">
                  <from>
                    <xdr:col>8</xdr:col>
                    <xdr:colOff>57150</xdr:colOff>
                    <xdr:row>65564</xdr:row>
                    <xdr:rowOff>0</xdr:rowOff>
                  </from>
                  <to>
                    <xdr:col>10</xdr:col>
                    <xdr:colOff>57150</xdr:colOff>
                    <xdr:row>65565</xdr:row>
                    <xdr:rowOff>28575</xdr:rowOff>
                  </to>
                </anchor>
              </controlPr>
            </control>
          </mc:Choice>
        </mc:AlternateContent>
        <mc:AlternateContent xmlns:mc="http://schemas.openxmlformats.org/markup-compatibility/2006">
          <mc:Choice Requires="x14">
            <control shapeId="1091" name="Check Box 66" r:id="rId6">
              <controlPr defaultSize="0">
                <anchor moveWithCells="1">
                  <from>
                    <xdr:col>11</xdr:col>
                    <xdr:colOff>0</xdr:colOff>
                    <xdr:row>65564</xdr:row>
                    <xdr:rowOff>0</xdr:rowOff>
                  </from>
                  <to>
                    <xdr:col>13</xdr:col>
                    <xdr:colOff>0</xdr:colOff>
                    <xdr:row>65565</xdr:row>
                    <xdr:rowOff>28575</xdr:rowOff>
                  </to>
                </anchor>
              </controlPr>
            </control>
          </mc:Choice>
        </mc:AlternateContent>
        <mc:AlternateContent xmlns:mc="http://schemas.openxmlformats.org/markup-compatibility/2006">
          <mc:Choice Requires="x14">
            <control shapeId="1092" name="Check Box 67" r:id="rId7">
              <controlPr defaultSize="0">
                <anchor moveWithCells="1">
                  <from>
                    <xdr:col>13</xdr:col>
                    <xdr:colOff>57150</xdr:colOff>
                    <xdr:row>65564</xdr:row>
                    <xdr:rowOff>0</xdr:rowOff>
                  </from>
                  <to>
                    <xdr:col>15</xdr:col>
                    <xdr:colOff>57150</xdr:colOff>
                    <xdr:row>65565</xdr:row>
                    <xdr:rowOff>28575</xdr:rowOff>
                  </to>
                </anchor>
              </controlPr>
            </control>
          </mc:Choice>
        </mc:AlternateContent>
        <mc:AlternateContent xmlns:mc="http://schemas.openxmlformats.org/markup-compatibility/2006">
          <mc:Choice Requires="x14">
            <control shapeId="1093" name="Check Box 68" r:id="rId8">
              <controlPr defaultSize="0">
                <anchor moveWithCells="1">
                  <from>
                    <xdr:col>34</xdr:col>
                    <xdr:colOff>38100</xdr:colOff>
                    <xdr:row>65565</xdr:row>
                    <xdr:rowOff>0</xdr:rowOff>
                  </from>
                  <to>
                    <xdr:col>36</xdr:col>
                    <xdr:colOff>38100</xdr:colOff>
                    <xdr:row>65566</xdr:row>
                    <xdr:rowOff>28575</xdr:rowOff>
                  </to>
                </anchor>
              </controlPr>
            </control>
          </mc:Choice>
        </mc:AlternateContent>
        <mc:AlternateContent xmlns:mc="http://schemas.openxmlformats.org/markup-compatibility/2006">
          <mc:Choice Requires="x14">
            <control shapeId="1094" name="Check Box 69" r:id="rId9">
              <controlPr defaultSize="0">
                <anchor moveWithCells="1">
                  <from>
                    <xdr:col>37</xdr:col>
                    <xdr:colOff>28575</xdr:colOff>
                    <xdr:row>65565</xdr:row>
                    <xdr:rowOff>0</xdr:rowOff>
                  </from>
                  <to>
                    <xdr:col>39</xdr:col>
                    <xdr:colOff>38100</xdr:colOff>
                    <xdr:row>65566</xdr:row>
                    <xdr:rowOff>28575</xdr:rowOff>
                  </to>
                </anchor>
              </controlPr>
            </control>
          </mc:Choice>
        </mc:AlternateContent>
        <mc:AlternateContent xmlns:mc="http://schemas.openxmlformats.org/markup-compatibility/2006">
          <mc:Choice Requires="x14">
            <control shapeId="1095" name="Check Box 70" r:id="rId10">
              <controlPr defaultSize="0">
                <anchor moveWithCells="1">
                  <from>
                    <xdr:col>16</xdr:col>
                    <xdr:colOff>0</xdr:colOff>
                    <xdr:row>65564</xdr:row>
                    <xdr:rowOff>0</xdr:rowOff>
                  </from>
                  <to>
                    <xdr:col>18</xdr:col>
                    <xdr:colOff>0</xdr:colOff>
                    <xdr:row>65565</xdr:row>
                    <xdr:rowOff>28575</xdr:rowOff>
                  </to>
                </anchor>
              </controlPr>
            </control>
          </mc:Choice>
        </mc:AlternateContent>
        <mc:AlternateContent xmlns:mc="http://schemas.openxmlformats.org/markup-compatibility/2006">
          <mc:Choice Requires="x14">
            <control shapeId="1096" name="Check Box 71" r:id="rId11">
              <controlPr defaultSize="0">
                <anchor moveWithCells="1">
                  <from>
                    <xdr:col>18</xdr:col>
                    <xdr:colOff>57150</xdr:colOff>
                    <xdr:row>65564</xdr:row>
                    <xdr:rowOff>0</xdr:rowOff>
                  </from>
                  <to>
                    <xdr:col>20</xdr:col>
                    <xdr:colOff>57150</xdr:colOff>
                    <xdr:row>65565</xdr:row>
                    <xdr:rowOff>28575</xdr:rowOff>
                  </to>
                </anchor>
              </controlPr>
            </control>
          </mc:Choice>
        </mc:AlternateContent>
        <mc:AlternateContent xmlns:mc="http://schemas.openxmlformats.org/markup-compatibility/2006">
          <mc:Choice Requires="x14">
            <control shapeId="1097" name="Check Box 72" r:id="rId12">
              <controlPr defaultSize="0">
                <anchor moveWithCells="1">
                  <from>
                    <xdr:col>21</xdr:col>
                    <xdr:colOff>0</xdr:colOff>
                    <xdr:row>65564</xdr:row>
                    <xdr:rowOff>0</xdr:rowOff>
                  </from>
                  <to>
                    <xdr:col>23</xdr:col>
                    <xdr:colOff>0</xdr:colOff>
                    <xdr:row>65565</xdr:row>
                    <xdr:rowOff>28575</xdr:rowOff>
                  </to>
                </anchor>
              </controlPr>
            </control>
          </mc:Choice>
        </mc:AlternateContent>
        <mc:AlternateContent xmlns:mc="http://schemas.openxmlformats.org/markup-compatibility/2006">
          <mc:Choice Requires="x14">
            <control shapeId="1098" name="Check Box 73" r:id="rId13">
              <controlPr defaultSize="0">
                <anchor moveWithCells="1">
                  <from>
                    <xdr:col>23</xdr:col>
                    <xdr:colOff>57150</xdr:colOff>
                    <xdr:row>65564</xdr:row>
                    <xdr:rowOff>0</xdr:rowOff>
                  </from>
                  <to>
                    <xdr:col>25</xdr:col>
                    <xdr:colOff>57150</xdr:colOff>
                    <xdr:row>65565</xdr:row>
                    <xdr:rowOff>28575</xdr:rowOff>
                  </to>
                </anchor>
              </controlPr>
            </control>
          </mc:Choice>
        </mc:AlternateContent>
        <mc:AlternateContent xmlns:mc="http://schemas.openxmlformats.org/markup-compatibility/2006">
          <mc:Choice Requires="x14">
            <control shapeId="1099" name="Check Box 74" r:id="rId14">
              <controlPr defaultSize="0">
                <anchor moveWithCells="1">
                  <from>
                    <xdr:col>26</xdr:col>
                    <xdr:colOff>0</xdr:colOff>
                    <xdr:row>65564</xdr:row>
                    <xdr:rowOff>0</xdr:rowOff>
                  </from>
                  <to>
                    <xdr:col>28</xdr:col>
                    <xdr:colOff>0</xdr:colOff>
                    <xdr:row>65565</xdr:row>
                    <xdr:rowOff>28575</xdr:rowOff>
                  </to>
                </anchor>
              </controlPr>
            </control>
          </mc:Choice>
        </mc:AlternateContent>
        <mc:AlternateContent xmlns:mc="http://schemas.openxmlformats.org/markup-compatibility/2006">
          <mc:Choice Requires="x14">
            <control shapeId="1100" name="Check Box 75" r:id="rId15">
              <controlPr defaultSize="0">
                <anchor moveWithCells="1">
                  <from>
                    <xdr:col>28</xdr:col>
                    <xdr:colOff>57150</xdr:colOff>
                    <xdr:row>65564</xdr:row>
                    <xdr:rowOff>0</xdr:rowOff>
                  </from>
                  <to>
                    <xdr:col>30</xdr:col>
                    <xdr:colOff>57150</xdr:colOff>
                    <xdr:row>65565</xdr:row>
                    <xdr:rowOff>28575</xdr:rowOff>
                  </to>
                </anchor>
              </controlPr>
            </control>
          </mc:Choice>
        </mc:AlternateContent>
        <mc:AlternateContent xmlns:mc="http://schemas.openxmlformats.org/markup-compatibility/2006">
          <mc:Choice Requires="x14">
            <control shapeId="1101" name="Check Box 76" r:id="rId16">
              <controlPr defaultSize="0">
                <anchor moveWithCells="1">
                  <from>
                    <xdr:col>31</xdr:col>
                    <xdr:colOff>0</xdr:colOff>
                    <xdr:row>65564</xdr:row>
                    <xdr:rowOff>0</xdr:rowOff>
                  </from>
                  <to>
                    <xdr:col>33</xdr:col>
                    <xdr:colOff>0</xdr:colOff>
                    <xdr:row>65565</xdr:row>
                    <xdr:rowOff>28575</xdr:rowOff>
                  </to>
                </anchor>
              </controlPr>
            </control>
          </mc:Choice>
        </mc:AlternateContent>
        <mc:AlternateContent xmlns:mc="http://schemas.openxmlformats.org/markup-compatibility/2006">
          <mc:Choice Requires="x14">
            <control shapeId="1102" name="Check Box 77" r:id="rId17">
              <controlPr defaultSize="0">
                <anchor moveWithCells="1">
                  <from>
                    <xdr:col>33</xdr:col>
                    <xdr:colOff>57150</xdr:colOff>
                    <xdr:row>65564</xdr:row>
                    <xdr:rowOff>0</xdr:rowOff>
                  </from>
                  <to>
                    <xdr:col>35</xdr:col>
                    <xdr:colOff>57150</xdr:colOff>
                    <xdr:row>65565</xdr:row>
                    <xdr:rowOff>28575</xdr:rowOff>
                  </to>
                </anchor>
              </controlPr>
            </control>
          </mc:Choice>
        </mc:AlternateContent>
        <mc:AlternateContent xmlns:mc="http://schemas.openxmlformats.org/markup-compatibility/2006">
          <mc:Choice Requires="x14">
            <control shapeId="1103" name="Check Box 78" r:id="rId18">
              <controlPr defaultSize="0">
                <anchor moveWithCells="1">
                  <from>
                    <xdr:col>36</xdr:col>
                    <xdr:colOff>0</xdr:colOff>
                    <xdr:row>65564</xdr:row>
                    <xdr:rowOff>0</xdr:rowOff>
                  </from>
                  <to>
                    <xdr:col>38</xdr:col>
                    <xdr:colOff>9525</xdr:colOff>
                    <xdr:row>65565</xdr:row>
                    <xdr:rowOff>28575</xdr:rowOff>
                  </to>
                </anchor>
              </controlPr>
            </control>
          </mc:Choice>
        </mc:AlternateContent>
        <mc:AlternateContent xmlns:mc="http://schemas.openxmlformats.org/markup-compatibility/2006">
          <mc:Choice Requires="x14">
            <control shapeId="1104" name="Check Box 79" r:id="rId19">
              <controlPr defaultSize="0">
                <anchor moveWithCells="1">
                  <from>
                    <xdr:col>38</xdr:col>
                    <xdr:colOff>57150</xdr:colOff>
                    <xdr:row>65564</xdr:row>
                    <xdr:rowOff>0</xdr:rowOff>
                  </from>
                  <to>
                    <xdr:col>40</xdr:col>
                    <xdr:colOff>76200</xdr:colOff>
                    <xdr:row>65565</xdr:row>
                    <xdr:rowOff>28575</xdr:rowOff>
                  </to>
                </anchor>
              </controlPr>
            </control>
          </mc:Choice>
        </mc:AlternateContent>
        <mc:AlternateContent xmlns:mc="http://schemas.openxmlformats.org/markup-compatibility/2006">
          <mc:Choice Requires="x14">
            <control shapeId="1105" name="Check Box 80" r:id="rId20">
              <controlPr defaultSize="0">
                <anchor moveWithCells="1">
                  <from>
                    <xdr:col>6</xdr:col>
                    <xdr:colOff>0</xdr:colOff>
                    <xdr:row>131100</xdr:row>
                    <xdr:rowOff>0</xdr:rowOff>
                  </from>
                  <to>
                    <xdr:col>8</xdr:col>
                    <xdr:colOff>0</xdr:colOff>
                    <xdr:row>131101</xdr:row>
                    <xdr:rowOff>28575</xdr:rowOff>
                  </to>
                </anchor>
              </controlPr>
            </control>
          </mc:Choice>
        </mc:AlternateContent>
        <mc:AlternateContent xmlns:mc="http://schemas.openxmlformats.org/markup-compatibility/2006">
          <mc:Choice Requires="x14">
            <control shapeId="1106" name="Check Box 81" r:id="rId21">
              <controlPr defaultSize="0">
                <anchor moveWithCells="1">
                  <from>
                    <xdr:col>8</xdr:col>
                    <xdr:colOff>57150</xdr:colOff>
                    <xdr:row>131100</xdr:row>
                    <xdr:rowOff>0</xdr:rowOff>
                  </from>
                  <to>
                    <xdr:col>10</xdr:col>
                    <xdr:colOff>57150</xdr:colOff>
                    <xdr:row>131101</xdr:row>
                    <xdr:rowOff>28575</xdr:rowOff>
                  </to>
                </anchor>
              </controlPr>
            </control>
          </mc:Choice>
        </mc:AlternateContent>
        <mc:AlternateContent xmlns:mc="http://schemas.openxmlformats.org/markup-compatibility/2006">
          <mc:Choice Requires="x14">
            <control shapeId="1107" name="Check Box 82" r:id="rId22">
              <controlPr defaultSize="0">
                <anchor moveWithCells="1">
                  <from>
                    <xdr:col>11</xdr:col>
                    <xdr:colOff>0</xdr:colOff>
                    <xdr:row>131100</xdr:row>
                    <xdr:rowOff>0</xdr:rowOff>
                  </from>
                  <to>
                    <xdr:col>13</xdr:col>
                    <xdr:colOff>0</xdr:colOff>
                    <xdr:row>131101</xdr:row>
                    <xdr:rowOff>28575</xdr:rowOff>
                  </to>
                </anchor>
              </controlPr>
            </control>
          </mc:Choice>
        </mc:AlternateContent>
        <mc:AlternateContent xmlns:mc="http://schemas.openxmlformats.org/markup-compatibility/2006">
          <mc:Choice Requires="x14">
            <control shapeId="1108" name="Check Box 83" r:id="rId23">
              <controlPr defaultSize="0">
                <anchor moveWithCells="1">
                  <from>
                    <xdr:col>13</xdr:col>
                    <xdr:colOff>57150</xdr:colOff>
                    <xdr:row>131100</xdr:row>
                    <xdr:rowOff>0</xdr:rowOff>
                  </from>
                  <to>
                    <xdr:col>15</xdr:col>
                    <xdr:colOff>57150</xdr:colOff>
                    <xdr:row>131101</xdr:row>
                    <xdr:rowOff>28575</xdr:rowOff>
                  </to>
                </anchor>
              </controlPr>
            </control>
          </mc:Choice>
        </mc:AlternateContent>
        <mc:AlternateContent xmlns:mc="http://schemas.openxmlformats.org/markup-compatibility/2006">
          <mc:Choice Requires="x14">
            <control shapeId="1109" name="Check Box 84" r:id="rId24">
              <controlPr defaultSize="0">
                <anchor moveWithCells="1">
                  <from>
                    <xdr:col>34</xdr:col>
                    <xdr:colOff>38100</xdr:colOff>
                    <xdr:row>131101</xdr:row>
                    <xdr:rowOff>0</xdr:rowOff>
                  </from>
                  <to>
                    <xdr:col>36</xdr:col>
                    <xdr:colOff>38100</xdr:colOff>
                    <xdr:row>131102</xdr:row>
                    <xdr:rowOff>28575</xdr:rowOff>
                  </to>
                </anchor>
              </controlPr>
            </control>
          </mc:Choice>
        </mc:AlternateContent>
        <mc:AlternateContent xmlns:mc="http://schemas.openxmlformats.org/markup-compatibility/2006">
          <mc:Choice Requires="x14">
            <control shapeId="1110" name="Check Box 85" r:id="rId25">
              <controlPr defaultSize="0">
                <anchor moveWithCells="1">
                  <from>
                    <xdr:col>37</xdr:col>
                    <xdr:colOff>28575</xdr:colOff>
                    <xdr:row>131101</xdr:row>
                    <xdr:rowOff>0</xdr:rowOff>
                  </from>
                  <to>
                    <xdr:col>39</xdr:col>
                    <xdr:colOff>38100</xdr:colOff>
                    <xdr:row>131102</xdr:row>
                    <xdr:rowOff>28575</xdr:rowOff>
                  </to>
                </anchor>
              </controlPr>
            </control>
          </mc:Choice>
        </mc:AlternateContent>
        <mc:AlternateContent xmlns:mc="http://schemas.openxmlformats.org/markup-compatibility/2006">
          <mc:Choice Requires="x14">
            <control shapeId="1111" name="Check Box 86" r:id="rId26">
              <controlPr defaultSize="0">
                <anchor moveWithCells="1">
                  <from>
                    <xdr:col>16</xdr:col>
                    <xdr:colOff>0</xdr:colOff>
                    <xdr:row>131100</xdr:row>
                    <xdr:rowOff>0</xdr:rowOff>
                  </from>
                  <to>
                    <xdr:col>18</xdr:col>
                    <xdr:colOff>0</xdr:colOff>
                    <xdr:row>131101</xdr:row>
                    <xdr:rowOff>28575</xdr:rowOff>
                  </to>
                </anchor>
              </controlPr>
            </control>
          </mc:Choice>
        </mc:AlternateContent>
        <mc:AlternateContent xmlns:mc="http://schemas.openxmlformats.org/markup-compatibility/2006">
          <mc:Choice Requires="x14">
            <control shapeId="1112" name="Check Box 87" r:id="rId27">
              <controlPr defaultSize="0">
                <anchor moveWithCells="1">
                  <from>
                    <xdr:col>18</xdr:col>
                    <xdr:colOff>57150</xdr:colOff>
                    <xdr:row>131100</xdr:row>
                    <xdr:rowOff>0</xdr:rowOff>
                  </from>
                  <to>
                    <xdr:col>20</xdr:col>
                    <xdr:colOff>57150</xdr:colOff>
                    <xdr:row>131101</xdr:row>
                    <xdr:rowOff>28575</xdr:rowOff>
                  </to>
                </anchor>
              </controlPr>
            </control>
          </mc:Choice>
        </mc:AlternateContent>
        <mc:AlternateContent xmlns:mc="http://schemas.openxmlformats.org/markup-compatibility/2006">
          <mc:Choice Requires="x14">
            <control shapeId="1113" name="Check Box 88" r:id="rId28">
              <controlPr defaultSize="0">
                <anchor moveWithCells="1">
                  <from>
                    <xdr:col>21</xdr:col>
                    <xdr:colOff>0</xdr:colOff>
                    <xdr:row>131100</xdr:row>
                    <xdr:rowOff>0</xdr:rowOff>
                  </from>
                  <to>
                    <xdr:col>23</xdr:col>
                    <xdr:colOff>0</xdr:colOff>
                    <xdr:row>131101</xdr:row>
                    <xdr:rowOff>28575</xdr:rowOff>
                  </to>
                </anchor>
              </controlPr>
            </control>
          </mc:Choice>
        </mc:AlternateContent>
        <mc:AlternateContent xmlns:mc="http://schemas.openxmlformats.org/markup-compatibility/2006">
          <mc:Choice Requires="x14">
            <control shapeId="1114" name="Check Box 89" r:id="rId29">
              <controlPr defaultSize="0">
                <anchor moveWithCells="1">
                  <from>
                    <xdr:col>23</xdr:col>
                    <xdr:colOff>57150</xdr:colOff>
                    <xdr:row>131100</xdr:row>
                    <xdr:rowOff>0</xdr:rowOff>
                  </from>
                  <to>
                    <xdr:col>25</xdr:col>
                    <xdr:colOff>57150</xdr:colOff>
                    <xdr:row>131101</xdr:row>
                    <xdr:rowOff>28575</xdr:rowOff>
                  </to>
                </anchor>
              </controlPr>
            </control>
          </mc:Choice>
        </mc:AlternateContent>
        <mc:AlternateContent xmlns:mc="http://schemas.openxmlformats.org/markup-compatibility/2006">
          <mc:Choice Requires="x14">
            <control shapeId="1115" name="Check Box 90" r:id="rId30">
              <controlPr defaultSize="0">
                <anchor moveWithCells="1">
                  <from>
                    <xdr:col>26</xdr:col>
                    <xdr:colOff>0</xdr:colOff>
                    <xdr:row>131100</xdr:row>
                    <xdr:rowOff>0</xdr:rowOff>
                  </from>
                  <to>
                    <xdr:col>28</xdr:col>
                    <xdr:colOff>0</xdr:colOff>
                    <xdr:row>131101</xdr:row>
                    <xdr:rowOff>28575</xdr:rowOff>
                  </to>
                </anchor>
              </controlPr>
            </control>
          </mc:Choice>
        </mc:AlternateContent>
        <mc:AlternateContent xmlns:mc="http://schemas.openxmlformats.org/markup-compatibility/2006">
          <mc:Choice Requires="x14">
            <control shapeId="1116" name="Check Box 91" r:id="rId31">
              <controlPr defaultSize="0">
                <anchor moveWithCells="1">
                  <from>
                    <xdr:col>28</xdr:col>
                    <xdr:colOff>57150</xdr:colOff>
                    <xdr:row>131100</xdr:row>
                    <xdr:rowOff>0</xdr:rowOff>
                  </from>
                  <to>
                    <xdr:col>30</xdr:col>
                    <xdr:colOff>57150</xdr:colOff>
                    <xdr:row>131101</xdr:row>
                    <xdr:rowOff>28575</xdr:rowOff>
                  </to>
                </anchor>
              </controlPr>
            </control>
          </mc:Choice>
        </mc:AlternateContent>
        <mc:AlternateContent xmlns:mc="http://schemas.openxmlformats.org/markup-compatibility/2006">
          <mc:Choice Requires="x14">
            <control shapeId="1117" name="Check Box 92" r:id="rId32">
              <controlPr defaultSize="0">
                <anchor moveWithCells="1">
                  <from>
                    <xdr:col>31</xdr:col>
                    <xdr:colOff>0</xdr:colOff>
                    <xdr:row>131100</xdr:row>
                    <xdr:rowOff>0</xdr:rowOff>
                  </from>
                  <to>
                    <xdr:col>33</xdr:col>
                    <xdr:colOff>0</xdr:colOff>
                    <xdr:row>131101</xdr:row>
                    <xdr:rowOff>28575</xdr:rowOff>
                  </to>
                </anchor>
              </controlPr>
            </control>
          </mc:Choice>
        </mc:AlternateContent>
        <mc:AlternateContent xmlns:mc="http://schemas.openxmlformats.org/markup-compatibility/2006">
          <mc:Choice Requires="x14">
            <control shapeId="1118" name="Check Box 93" r:id="rId33">
              <controlPr defaultSize="0">
                <anchor moveWithCells="1">
                  <from>
                    <xdr:col>33</xdr:col>
                    <xdr:colOff>57150</xdr:colOff>
                    <xdr:row>131100</xdr:row>
                    <xdr:rowOff>0</xdr:rowOff>
                  </from>
                  <to>
                    <xdr:col>35</xdr:col>
                    <xdr:colOff>57150</xdr:colOff>
                    <xdr:row>131101</xdr:row>
                    <xdr:rowOff>28575</xdr:rowOff>
                  </to>
                </anchor>
              </controlPr>
            </control>
          </mc:Choice>
        </mc:AlternateContent>
        <mc:AlternateContent xmlns:mc="http://schemas.openxmlformats.org/markup-compatibility/2006">
          <mc:Choice Requires="x14">
            <control shapeId="1119" name="Check Box 94" r:id="rId34">
              <controlPr defaultSize="0">
                <anchor moveWithCells="1">
                  <from>
                    <xdr:col>36</xdr:col>
                    <xdr:colOff>0</xdr:colOff>
                    <xdr:row>131100</xdr:row>
                    <xdr:rowOff>0</xdr:rowOff>
                  </from>
                  <to>
                    <xdr:col>38</xdr:col>
                    <xdr:colOff>9525</xdr:colOff>
                    <xdr:row>131101</xdr:row>
                    <xdr:rowOff>28575</xdr:rowOff>
                  </to>
                </anchor>
              </controlPr>
            </control>
          </mc:Choice>
        </mc:AlternateContent>
        <mc:AlternateContent xmlns:mc="http://schemas.openxmlformats.org/markup-compatibility/2006">
          <mc:Choice Requires="x14">
            <control shapeId="1120" name="Check Box 95" r:id="rId35">
              <controlPr defaultSize="0">
                <anchor moveWithCells="1">
                  <from>
                    <xdr:col>38</xdr:col>
                    <xdr:colOff>57150</xdr:colOff>
                    <xdr:row>131100</xdr:row>
                    <xdr:rowOff>0</xdr:rowOff>
                  </from>
                  <to>
                    <xdr:col>40</xdr:col>
                    <xdr:colOff>76200</xdr:colOff>
                    <xdr:row>131101</xdr:row>
                    <xdr:rowOff>28575</xdr:rowOff>
                  </to>
                </anchor>
              </controlPr>
            </control>
          </mc:Choice>
        </mc:AlternateContent>
        <mc:AlternateContent xmlns:mc="http://schemas.openxmlformats.org/markup-compatibility/2006">
          <mc:Choice Requires="x14">
            <control shapeId="1121" name="Check Box 96" r:id="rId36">
              <controlPr defaultSize="0">
                <anchor moveWithCells="1">
                  <from>
                    <xdr:col>6</xdr:col>
                    <xdr:colOff>0</xdr:colOff>
                    <xdr:row>196636</xdr:row>
                    <xdr:rowOff>0</xdr:rowOff>
                  </from>
                  <to>
                    <xdr:col>8</xdr:col>
                    <xdr:colOff>0</xdr:colOff>
                    <xdr:row>196637</xdr:row>
                    <xdr:rowOff>28575</xdr:rowOff>
                  </to>
                </anchor>
              </controlPr>
            </control>
          </mc:Choice>
        </mc:AlternateContent>
        <mc:AlternateContent xmlns:mc="http://schemas.openxmlformats.org/markup-compatibility/2006">
          <mc:Choice Requires="x14">
            <control shapeId="1122" name="Check Box 97" r:id="rId37">
              <controlPr defaultSize="0">
                <anchor moveWithCells="1">
                  <from>
                    <xdr:col>8</xdr:col>
                    <xdr:colOff>57150</xdr:colOff>
                    <xdr:row>196636</xdr:row>
                    <xdr:rowOff>0</xdr:rowOff>
                  </from>
                  <to>
                    <xdr:col>10</xdr:col>
                    <xdr:colOff>57150</xdr:colOff>
                    <xdr:row>196637</xdr:row>
                    <xdr:rowOff>28575</xdr:rowOff>
                  </to>
                </anchor>
              </controlPr>
            </control>
          </mc:Choice>
        </mc:AlternateContent>
        <mc:AlternateContent xmlns:mc="http://schemas.openxmlformats.org/markup-compatibility/2006">
          <mc:Choice Requires="x14">
            <control shapeId="1123" name="Check Box 98" r:id="rId38">
              <controlPr defaultSize="0">
                <anchor moveWithCells="1">
                  <from>
                    <xdr:col>11</xdr:col>
                    <xdr:colOff>0</xdr:colOff>
                    <xdr:row>196636</xdr:row>
                    <xdr:rowOff>0</xdr:rowOff>
                  </from>
                  <to>
                    <xdr:col>13</xdr:col>
                    <xdr:colOff>0</xdr:colOff>
                    <xdr:row>196637</xdr:row>
                    <xdr:rowOff>28575</xdr:rowOff>
                  </to>
                </anchor>
              </controlPr>
            </control>
          </mc:Choice>
        </mc:AlternateContent>
        <mc:AlternateContent xmlns:mc="http://schemas.openxmlformats.org/markup-compatibility/2006">
          <mc:Choice Requires="x14">
            <control shapeId="1124" name="Check Box 99" r:id="rId39">
              <controlPr defaultSize="0">
                <anchor moveWithCells="1">
                  <from>
                    <xdr:col>13</xdr:col>
                    <xdr:colOff>57150</xdr:colOff>
                    <xdr:row>196636</xdr:row>
                    <xdr:rowOff>0</xdr:rowOff>
                  </from>
                  <to>
                    <xdr:col>15</xdr:col>
                    <xdr:colOff>57150</xdr:colOff>
                    <xdr:row>196637</xdr:row>
                    <xdr:rowOff>28575</xdr:rowOff>
                  </to>
                </anchor>
              </controlPr>
            </control>
          </mc:Choice>
        </mc:AlternateContent>
        <mc:AlternateContent xmlns:mc="http://schemas.openxmlformats.org/markup-compatibility/2006">
          <mc:Choice Requires="x14">
            <control shapeId="1125" name="Check Box 100" r:id="rId40">
              <controlPr defaultSize="0">
                <anchor moveWithCells="1">
                  <from>
                    <xdr:col>34</xdr:col>
                    <xdr:colOff>38100</xdr:colOff>
                    <xdr:row>196637</xdr:row>
                    <xdr:rowOff>0</xdr:rowOff>
                  </from>
                  <to>
                    <xdr:col>36</xdr:col>
                    <xdr:colOff>38100</xdr:colOff>
                    <xdr:row>196638</xdr:row>
                    <xdr:rowOff>28575</xdr:rowOff>
                  </to>
                </anchor>
              </controlPr>
            </control>
          </mc:Choice>
        </mc:AlternateContent>
        <mc:AlternateContent xmlns:mc="http://schemas.openxmlformats.org/markup-compatibility/2006">
          <mc:Choice Requires="x14">
            <control shapeId="1126" name="Check Box 101" r:id="rId41">
              <controlPr defaultSize="0">
                <anchor moveWithCells="1">
                  <from>
                    <xdr:col>37</xdr:col>
                    <xdr:colOff>28575</xdr:colOff>
                    <xdr:row>196637</xdr:row>
                    <xdr:rowOff>0</xdr:rowOff>
                  </from>
                  <to>
                    <xdr:col>39</xdr:col>
                    <xdr:colOff>38100</xdr:colOff>
                    <xdr:row>196638</xdr:row>
                    <xdr:rowOff>28575</xdr:rowOff>
                  </to>
                </anchor>
              </controlPr>
            </control>
          </mc:Choice>
        </mc:AlternateContent>
        <mc:AlternateContent xmlns:mc="http://schemas.openxmlformats.org/markup-compatibility/2006">
          <mc:Choice Requires="x14">
            <control shapeId="1127" name="Check Box 102" r:id="rId42">
              <controlPr defaultSize="0">
                <anchor moveWithCells="1">
                  <from>
                    <xdr:col>16</xdr:col>
                    <xdr:colOff>0</xdr:colOff>
                    <xdr:row>196636</xdr:row>
                    <xdr:rowOff>0</xdr:rowOff>
                  </from>
                  <to>
                    <xdr:col>18</xdr:col>
                    <xdr:colOff>0</xdr:colOff>
                    <xdr:row>196637</xdr:row>
                    <xdr:rowOff>28575</xdr:rowOff>
                  </to>
                </anchor>
              </controlPr>
            </control>
          </mc:Choice>
        </mc:AlternateContent>
        <mc:AlternateContent xmlns:mc="http://schemas.openxmlformats.org/markup-compatibility/2006">
          <mc:Choice Requires="x14">
            <control shapeId="1128" name="Check Box 103" r:id="rId43">
              <controlPr defaultSize="0">
                <anchor moveWithCells="1">
                  <from>
                    <xdr:col>18</xdr:col>
                    <xdr:colOff>57150</xdr:colOff>
                    <xdr:row>196636</xdr:row>
                    <xdr:rowOff>0</xdr:rowOff>
                  </from>
                  <to>
                    <xdr:col>20</xdr:col>
                    <xdr:colOff>57150</xdr:colOff>
                    <xdr:row>196637</xdr:row>
                    <xdr:rowOff>28575</xdr:rowOff>
                  </to>
                </anchor>
              </controlPr>
            </control>
          </mc:Choice>
        </mc:AlternateContent>
        <mc:AlternateContent xmlns:mc="http://schemas.openxmlformats.org/markup-compatibility/2006">
          <mc:Choice Requires="x14">
            <control shapeId="1129" name="Check Box 104" r:id="rId44">
              <controlPr defaultSize="0">
                <anchor moveWithCells="1">
                  <from>
                    <xdr:col>21</xdr:col>
                    <xdr:colOff>0</xdr:colOff>
                    <xdr:row>196636</xdr:row>
                    <xdr:rowOff>0</xdr:rowOff>
                  </from>
                  <to>
                    <xdr:col>23</xdr:col>
                    <xdr:colOff>0</xdr:colOff>
                    <xdr:row>196637</xdr:row>
                    <xdr:rowOff>28575</xdr:rowOff>
                  </to>
                </anchor>
              </controlPr>
            </control>
          </mc:Choice>
        </mc:AlternateContent>
        <mc:AlternateContent xmlns:mc="http://schemas.openxmlformats.org/markup-compatibility/2006">
          <mc:Choice Requires="x14">
            <control shapeId="1130" name="Check Box 105" r:id="rId45">
              <controlPr defaultSize="0">
                <anchor moveWithCells="1">
                  <from>
                    <xdr:col>23</xdr:col>
                    <xdr:colOff>57150</xdr:colOff>
                    <xdr:row>196636</xdr:row>
                    <xdr:rowOff>0</xdr:rowOff>
                  </from>
                  <to>
                    <xdr:col>25</xdr:col>
                    <xdr:colOff>57150</xdr:colOff>
                    <xdr:row>196637</xdr:row>
                    <xdr:rowOff>28575</xdr:rowOff>
                  </to>
                </anchor>
              </controlPr>
            </control>
          </mc:Choice>
        </mc:AlternateContent>
        <mc:AlternateContent xmlns:mc="http://schemas.openxmlformats.org/markup-compatibility/2006">
          <mc:Choice Requires="x14">
            <control shapeId="1131" name="Check Box 106" r:id="rId46">
              <controlPr defaultSize="0">
                <anchor moveWithCells="1">
                  <from>
                    <xdr:col>26</xdr:col>
                    <xdr:colOff>0</xdr:colOff>
                    <xdr:row>196636</xdr:row>
                    <xdr:rowOff>0</xdr:rowOff>
                  </from>
                  <to>
                    <xdr:col>28</xdr:col>
                    <xdr:colOff>0</xdr:colOff>
                    <xdr:row>196637</xdr:row>
                    <xdr:rowOff>28575</xdr:rowOff>
                  </to>
                </anchor>
              </controlPr>
            </control>
          </mc:Choice>
        </mc:AlternateContent>
        <mc:AlternateContent xmlns:mc="http://schemas.openxmlformats.org/markup-compatibility/2006">
          <mc:Choice Requires="x14">
            <control shapeId="1132" name="Check Box 107" r:id="rId47">
              <controlPr defaultSize="0">
                <anchor moveWithCells="1">
                  <from>
                    <xdr:col>28</xdr:col>
                    <xdr:colOff>57150</xdr:colOff>
                    <xdr:row>196636</xdr:row>
                    <xdr:rowOff>0</xdr:rowOff>
                  </from>
                  <to>
                    <xdr:col>30</xdr:col>
                    <xdr:colOff>57150</xdr:colOff>
                    <xdr:row>196637</xdr:row>
                    <xdr:rowOff>28575</xdr:rowOff>
                  </to>
                </anchor>
              </controlPr>
            </control>
          </mc:Choice>
        </mc:AlternateContent>
        <mc:AlternateContent xmlns:mc="http://schemas.openxmlformats.org/markup-compatibility/2006">
          <mc:Choice Requires="x14">
            <control shapeId="1133" name="Check Box 108" r:id="rId48">
              <controlPr defaultSize="0">
                <anchor moveWithCells="1">
                  <from>
                    <xdr:col>31</xdr:col>
                    <xdr:colOff>0</xdr:colOff>
                    <xdr:row>196636</xdr:row>
                    <xdr:rowOff>0</xdr:rowOff>
                  </from>
                  <to>
                    <xdr:col>33</xdr:col>
                    <xdr:colOff>0</xdr:colOff>
                    <xdr:row>196637</xdr:row>
                    <xdr:rowOff>28575</xdr:rowOff>
                  </to>
                </anchor>
              </controlPr>
            </control>
          </mc:Choice>
        </mc:AlternateContent>
        <mc:AlternateContent xmlns:mc="http://schemas.openxmlformats.org/markup-compatibility/2006">
          <mc:Choice Requires="x14">
            <control shapeId="1134" name="Check Box 109" r:id="rId49">
              <controlPr defaultSize="0">
                <anchor moveWithCells="1">
                  <from>
                    <xdr:col>33</xdr:col>
                    <xdr:colOff>57150</xdr:colOff>
                    <xdr:row>196636</xdr:row>
                    <xdr:rowOff>0</xdr:rowOff>
                  </from>
                  <to>
                    <xdr:col>35</xdr:col>
                    <xdr:colOff>57150</xdr:colOff>
                    <xdr:row>196637</xdr:row>
                    <xdr:rowOff>28575</xdr:rowOff>
                  </to>
                </anchor>
              </controlPr>
            </control>
          </mc:Choice>
        </mc:AlternateContent>
        <mc:AlternateContent xmlns:mc="http://schemas.openxmlformats.org/markup-compatibility/2006">
          <mc:Choice Requires="x14">
            <control shapeId="1135" name="Check Box 110" r:id="rId50">
              <controlPr defaultSize="0">
                <anchor moveWithCells="1">
                  <from>
                    <xdr:col>36</xdr:col>
                    <xdr:colOff>0</xdr:colOff>
                    <xdr:row>196636</xdr:row>
                    <xdr:rowOff>0</xdr:rowOff>
                  </from>
                  <to>
                    <xdr:col>38</xdr:col>
                    <xdr:colOff>9525</xdr:colOff>
                    <xdr:row>196637</xdr:row>
                    <xdr:rowOff>28575</xdr:rowOff>
                  </to>
                </anchor>
              </controlPr>
            </control>
          </mc:Choice>
        </mc:AlternateContent>
        <mc:AlternateContent xmlns:mc="http://schemas.openxmlformats.org/markup-compatibility/2006">
          <mc:Choice Requires="x14">
            <control shapeId="1136" name="Check Box 111" r:id="rId51">
              <controlPr defaultSize="0">
                <anchor moveWithCells="1">
                  <from>
                    <xdr:col>38</xdr:col>
                    <xdr:colOff>57150</xdr:colOff>
                    <xdr:row>196636</xdr:row>
                    <xdr:rowOff>0</xdr:rowOff>
                  </from>
                  <to>
                    <xdr:col>40</xdr:col>
                    <xdr:colOff>76200</xdr:colOff>
                    <xdr:row>196637</xdr:row>
                    <xdr:rowOff>28575</xdr:rowOff>
                  </to>
                </anchor>
              </controlPr>
            </control>
          </mc:Choice>
        </mc:AlternateContent>
        <mc:AlternateContent xmlns:mc="http://schemas.openxmlformats.org/markup-compatibility/2006">
          <mc:Choice Requires="x14">
            <control shapeId="1137" name="Check Box 112" r:id="rId52">
              <controlPr defaultSize="0">
                <anchor moveWithCells="1">
                  <from>
                    <xdr:col>6</xdr:col>
                    <xdr:colOff>0</xdr:colOff>
                    <xdr:row>262172</xdr:row>
                    <xdr:rowOff>0</xdr:rowOff>
                  </from>
                  <to>
                    <xdr:col>8</xdr:col>
                    <xdr:colOff>0</xdr:colOff>
                    <xdr:row>262173</xdr:row>
                    <xdr:rowOff>28575</xdr:rowOff>
                  </to>
                </anchor>
              </controlPr>
            </control>
          </mc:Choice>
        </mc:AlternateContent>
        <mc:AlternateContent xmlns:mc="http://schemas.openxmlformats.org/markup-compatibility/2006">
          <mc:Choice Requires="x14">
            <control shapeId="1138" name="Check Box 113" r:id="rId53">
              <controlPr defaultSize="0">
                <anchor moveWithCells="1">
                  <from>
                    <xdr:col>8</xdr:col>
                    <xdr:colOff>57150</xdr:colOff>
                    <xdr:row>262172</xdr:row>
                    <xdr:rowOff>0</xdr:rowOff>
                  </from>
                  <to>
                    <xdr:col>10</xdr:col>
                    <xdr:colOff>57150</xdr:colOff>
                    <xdr:row>262173</xdr:row>
                    <xdr:rowOff>28575</xdr:rowOff>
                  </to>
                </anchor>
              </controlPr>
            </control>
          </mc:Choice>
        </mc:AlternateContent>
        <mc:AlternateContent xmlns:mc="http://schemas.openxmlformats.org/markup-compatibility/2006">
          <mc:Choice Requires="x14">
            <control shapeId="1139" name="Check Box 114" r:id="rId54">
              <controlPr defaultSize="0">
                <anchor moveWithCells="1">
                  <from>
                    <xdr:col>11</xdr:col>
                    <xdr:colOff>0</xdr:colOff>
                    <xdr:row>262172</xdr:row>
                    <xdr:rowOff>0</xdr:rowOff>
                  </from>
                  <to>
                    <xdr:col>13</xdr:col>
                    <xdr:colOff>0</xdr:colOff>
                    <xdr:row>262173</xdr:row>
                    <xdr:rowOff>28575</xdr:rowOff>
                  </to>
                </anchor>
              </controlPr>
            </control>
          </mc:Choice>
        </mc:AlternateContent>
        <mc:AlternateContent xmlns:mc="http://schemas.openxmlformats.org/markup-compatibility/2006">
          <mc:Choice Requires="x14">
            <control shapeId="1140" name="Check Box 115" r:id="rId55">
              <controlPr defaultSize="0">
                <anchor moveWithCells="1">
                  <from>
                    <xdr:col>13</xdr:col>
                    <xdr:colOff>57150</xdr:colOff>
                    <xdr:row>262172</xdr:row>
                    <xdr:rowOff>0</xdr:rowOff>
                  </from>
                  <to>
                    <xdr:col>15</xdr:col>
                    <xdr:colOff>57150</xdr:colOff>
                    <xdr:row>262173</xdr:row>
                    <xdr:rowOff>28575</xdr:rowOff>
                  </to>
                </anchor>
              </controlPr>
            </control>
          </mc:Choice>
        </mc:AlternateContent>
        <mc:AlternateContent xmlns:mc="http://schemas.openxmlformats.org/markup-compatibility/2006">
          <mc:Choice Requires="x14">
            <control shapeId="1141" name="Check Box 116" r:id="rId56">
              <controlPr defaultSize="0">
                <anchor moveWithCells="1">
                  <from>
                    <xdr:col>34</xdr:col>
                    <xdr:colOff>38100</xdr:colOff>
                    <xdr:row>262173</xdr:row>
                    <xdr:rowOff>0</xdr:rowOff>
                  </from>
                  <to>
                    <xdr:col>36</xdr:col>
                    <xdr:colOff>38100</xdr:colOff>
                    <xdr:row>262174</xdr:row>
                    <xdr:rowOff>28575</xdr:rowOff>
                  </to>
                </anchor>
              </controlPr>
            </control>
          </mc:Choice>
        </mc:AlternateContent>
        <mc:AlternateContent xmlns:mc="http://schemas.openxmlformats.org/markup-compatibility/2006">
          <mc:Choice Requires="x14">
            <control shapeId="1142" name="Check Box 117" r:id="rId57">
              <controlPr defaultSize="0">
                <anchor moveWithCells="1">
                  <from>
                    <xdr:col>37</xdr:col>
                    <xdr:colOff>28575</xdr:colOff>
                    <xdr:row>262173</xdr:row>
                    <xdr:rowOff>0</xdr:rowOff>
                  </from>
                  <to>
                    <xdr:col>39</xdr:col>
                    <xdr:colOff>38100</xdr:colOff>
                    <xdr:row>262174</xdr:row>
                    <xdr:rowOff>28575</xdr:rowOff>
                  </to>
                </anchor>
              </controlPr>
            </control>
          </mc:Choice>
        </mc:AlternateContent>
        <mc:AlternateContent xmlns:mc="http://schemas.openxmlformats.org/markup-compatibility/2006">
          <mc:Choice Requires="x14">
            <control shapeId="1143" name="Check Box 118" r:id="rId58">
              <controlPr defaultSize="0">
                <anchor moveWithCells="1">
                  <from>
                    <xdr:col>16</xdr:col>
                    <xdr:colOff>0</xdr:colOff>
                    <xdr:row>262172</xdr:row>
                    <xdr:rowOff>0</xdr:rowOff>
                  </from>
                  <to>
                    <xdr:col>18</xdr:col>
                    <xdr:colOff>0</xdr:colOff>
                    <xdr:row>262173</xdr:row>
                    <xdr:rowOff>28575</xdr:rowOff>
                  </to>
                </anchor>
              </controlPr>
            </control>
          </mc:Choice>
        </mc:AlternateContent>
        <mc:AlternateContent xmlns:mc="http://schemas.openxmlformats.org/markup-compatibility/2006">
          <mc:Choice Requires="x14">
            <control shapeId="1144" name="Check Box 119" r:id="rId59">
              <controlPr defaultSize="0">
                <anchor moveWithCells="1">
                  <from>
                    <xdr:col>18</xdr:col>
                    <xdr:colOff>57150</xdr:colOff>
                    <xdr:row>262172</xdr:row>
                    <xdr:rowOff>0</xdr:rowOff>
                  </from>
                  <to>
                    <xdr:col>20</xdr:col>
                    <xdr:colOff>57150</xdr:colOff>
                    <xdr:row>262173</xdr:row>
                    <xdr:rowOff>28575</xdr:rowOff>
                  </to>
                </anchor>
              </controlPr>
            </control>
          </mc:Choice>
        </mc:AlternateContent>
        <mc:AlternateContent xmlns:mc="http://schemas.openxmlformats.org/markup-compatibility/2006">
          <mc:Choice Requires="x14">
            <control shapeId="1145" name="Check Box 120" r:id="rId60">
              <controlPr defaultSize="0">
                <anchor moveWithCells="1">
                  <from>
                    <xdr:col>21</xdr:col>
                    <xdr:colOff>0</xdr:colOff>
                    <xdr:row>262172</xdr:row>
                    <xdr:rowOff>0</xdr:rowOff>
                  </from>
                  <to>
                    <xdr:col>23</xdr:col>
                    <xdr:colOff>0</xdr:colOff>
                    <xdr:row>262173</xdr:row>
                    <xdr:rowOff>28575</xdr:rowOff>
                  </to>
                </anchor>
              </controlPr>
            </control>
          </mc:Choice>
        </mc:AlternateContent>
        <mc:AlternateContent xmlns:mc="http://schemas.openxmlformats.org/markup-compatibility/2006">
          <mc:Choice Requires="x14">
            <control shapeId="1146" name="Check Box 121" r:id="rId61">
              <controlPr defaultSize="0">
                <anchor moveWithCells="1">
                  <from>
                    <xdr:col>23</xdr:col>
                    <xdr:colOff>57150</xdr:colOff>
                    <xdr:row>262172</xdr:row>
                    <xdr:rowOff>0</xdr:rowOff>
                  </from>
                  <to>
                    <xdr:col>25</xdr:col>
                    <xdr:colOff>57150</xdr:colOff>
                    <xdr:row>262173</xdr:row>
                    <xdr:rowOff>28575</xdr:rowOff>
                  </to>
                </anchor>
              </controlPr>
            </control>
          </mc:Choice>
        </mc:AlternateContent>
        <mc:AlternateContent xmlns:mc="http://schemas.openxmlformats.org/markup-compatibility/2006">
          <mc:Choice Requires="x14">
            <control shapeId="1147" name="Check Box 122" r:id="rId62">
              <controlPr defaultSize="0">
                <anchor moveWithCells="1">
                  <from>
                    <xdr:col>26</xdr:col>
                    <xdr:colOff>0</xdr:colOff>
                    <xdr:row>262172</xdr:row>
                    <xdr:rowOff>0</xdr:rowOff>
                  </from>
                  <to>
                    <xdr:col>28</xdr:col>
                    <xdr:colOff>0</xdr:colOff>
                    <xdr:row>262173</xdr:row>
                    <xdr:rowOff>28575</xdr:rowOff>
                  </to>
                </anchor>
              </controlPr>
            </control>
          </mc:Choice>
        </mc:AlternateContent>
        <mc:AlternateContent xmlns:mc="http://schemas.openxmlformats.org/markup-compatibility/2006">
          <mc:Choice Requires="x14">
            <control shapeId="1148" name="Check Box 123" r:id="rId63">
              <controlPr defaultSize="0">
                <anchor moveWithCells="1">
                  <from>
                    <xdr:col>28</xdr:col>
                    <xdr:colOff>57150</xdr:colOff>
                    <xdr:row>262172</xdr:row>
                    <xdr:rowOff>0</xdr:rowOff>
                  </from>
                  <to>
                    <xdr:col>30</xdr:col>
                    <xdr:colOff>57150</xdr:colOff>
                    <xdr:row>262173</xdr:row>
                    <xdr:rowOff>28575</xdr:rowOff>
                  </to>
                </anchor>
              </controlPr>
            </control>
          </mc:Choice>
        </mc:AlternateContent>
        <mc:AlternateContent xmlns:mc="http://schemas.openxmlformats.org/markup-compatibility/2006">
          <mc:Choice Requires="x14">
            <control shapeId="1149" name="Check Box 124" r:id="rId64">
              <controlPr defaultSize="0">
                <anchor moveWithCells="1">
                  <from>
                    <xdr:col>31</xdr:col>
                    <xdr:colOff>0</xdr:colOff>
                    <xdr:row>262172</xdr:row>
                    <xdr:rowOff>0</xdr:rowOff>
                  </from>
                  <to>
                    <xdr:col>33</xdr:col>
                    <xdr:colOff>0</xdr:colOff>
                    <xdr:row>262173</xdr:row>
                    <xdr:rowOff>28575</xdr:rowOff>
                  </to>
                </anchor>
              </controlPr>
            </control>
          </mc:Choice>
        </mc:AlternateContent>
        <mc:AlternateContent xmlns:mc="http://schemas.openxmlformats.org/markup-compatibility/2006">
          <mc:Choice Requires="x14">
            <control shapeId="1150" name="Check Box 125" r:id="rId65">
              <controlPr defaultSize="0">
                <anchor moveWithCells="1">
                  <from>
                    <xdr:col>33</xdr:col>
                    <xdr:colOff>57150</xdr:colOff>
                    <xdr:row>262172</xdr:row>
                    <xdr:rowOff>0</xdr:rowOff>
                  </from>
                  <to>
                    <xdr:col>35</xdr:col>
                    <xdr:colOff>57150</xdr:colOff>
                    <xdr:row>262173</xdr:row>
                    <xdr:rowOff>28575</xdr:rowOff>
                  </to>
                </anchor>
              </controlPr>
            </control>
          </mc:Choice>
        </mc:AlternateContent>
        <mc:AlternateContent xmlns:mc="http://schemas.openxmlformats.org/markup-compatibility/2006">
          <mc:Choice Requires="x14">
            <control shapeId="1151" name="Check Box 126" r:id="rId66">
              <controlPr defaultSize="0">
                <anchor moveWithCells="1">
                  <from>
                    <xdr:col>36</xdr:col>
                    <xdr:colOff>0</xdr:colOff>
                    <xdr:row>262172</xdr:row>
                    <xdr:rowOff>0</xdr:rowOff>
                  </from>
                  <to>
                    <xdr:col>38</xdr:col>
                    <xdr:colOff>9525</xdr:colOff>
                    <xdr:row>262173</xdr:row>
                    <xdr:rowOff>28575</xdr:rowOff>
                  </to>
                </anchor>
              </controlPr>
            </control>
          </mc:Choice>
        </mc:AlternateContent>
        <mc:AlternateContent xmlns:mc="http://schemas.openxmlformats.org/markup-compatibility/2006">
          <mc:Choice Requires="x14">
            <control shapeId="1152" name="Check Box 127" r:id="rId67">
              <controlPr defaultSize="0">
                <anchor moveWithCells="1">
                  <from>
                    <xdr:col>38</xdr:col>
                    <xdr:colOff>57150</xdr:colOff>
                    <xdr:row>262172</xdr:row>
                    <xdr:rowOff>0</xdr:rowOff>
                  </from>
                  <to>
                    <xdr:col>40</xdr:col>
                    <xdr:colOff>76200</xdr:colOff>
                    <xdr:row>262173</xdr:row>
                    <xdr:rowOff>28575</xdr:rowOff>
                  </to>
                </anchor>
              </controlPr>
            </control>
          </mc:Choice>
        </mc:AlternateContent>
        <mc:AlternateContent xmlns:mc="http://schemas.openxmlformats.org/markup-compatibility/2006">
          <mc:Choice Requires="x14">
            <control shapeId="1153" name="Check Box 128" r:id="rId68">
              <controlPr defaultSize="0">
                <anchor moveWithCells="1">
                  <from>
                    <xdr:col>6</xdr:col>
                    <xdr:colOff>0</xdr:colOff>
                    <xdr:row>327708</xdr:row>
                    <xdr:rowOff>0</xdr:rowOff>
                  </from>
                  <to>
                    <xdr:col>8</xdr:col>
                    <xdr:colOff>0</xdr:colOff>
                    <xdr:row>327709</xdr:row>
                    <xdr:rowOff>28575</xdr:rowOff>
                  </to>
                </anchor>
              </controlPr>
            </control>
          </mc:Choice>
        </mc:AlternateContent>
        <mc:AlternateContent xmlns:mc="http://schemas.openxmlformats.org/markup-compatibility/2006">
          <mc:Choice Requires="x14">
            <control shapeId="1154" name="Check Box 129" r:id="rId69">
              <controlPr defaultSize="0">
                <anchor moveWithCells="1">
                  <from>
                    <xdr:col>8</xdr:col>
                    <xdr:colOff>57150</xdr:colOff>
                    <xdr:row>327708</xdr:row>
                    <xdr:rowOff>0</xdr:rowOff>
                  </from>
                  <to>
                    <xdr:col>10</xdr:col>
                    <xdr:colOff>57150</xdr:colOff>
                    <xdr:row>327709</xdr:row>
                    <xdr:rowOff>28575</xdr:rowOff>
                  </to>
                </anchor>
              </controlPr>
            </control>
          </mc:Choice>
        </mc:AlternateContent>
        <mc:AlternateContent xmlns:mc="http://schemas.openxmlformats.org/markup-compatibility/2006">
          <mc:Choice Requires="x14">
            <control shapeId="1155" name="Check Box 130" r:id="rId70">
              <controlPr defaultSize="0">
                <anchor moveWithCells="1">
                  <from>
                    <xdr:col>11</xdr:col>
                    <xdr:colOff>0</xdr:colOff>
                    <xdr:row>327708</xdr:row>
                    <xdr:rowOff>0</xdr:rowOff>
                  </from>
                  <to>
                    <xdr:col>13</xdr:col>
                    <xdr:colOff>0</xdr:colOff>
                    <xdr:row>327709</xdr:row>
                    <xdr:rowOff>28575</xdr:rowOff>
                  </to>
                </anchor>
              </controlPr>
            </control>
          </mc:Choice>
        </mc:AlternateContent>
        <mc:AlternateContent xmlns:mc="http://schemas.openxmlformats.org/markup-compatibility/2006">
          <mc:Choice Requires="x14">
            <control shapeId="1156" name="Check Box 131" r:id="rId71">
              <controlPr defaultSize="0">
                <anchor moveWithCells="1">
                  <from>
                    <xdr:col>13</xdr:col>
                    <xdr:colOff>57150</xdr:colOff>
                    <xdr:row>327708</xdr:row>
                    <xdr:rowOff>0</xdr:rowOff>
                  </from>
                  <to>
                    <xdr:col>15</xdr:col>
                    <xdr:colOff>57150</xdr:colOff>
                    <xdr:row>327709</xdr:row>
                    <xdr:rowOff>28575</xdr:rowOff>
                  </to>
                </anchor>
              </controlPr>
            </control>
          </mc:Choice>
        </mc:AlternateContent>
        <mc:AlternateContent xmlns:mc="http://schemas.openxmlformats.org/markup-compatibility/2006">
          <mc:Choice Requires="x14">
            <control shapeId="1157" name="Check Box 132" r:id="rId72">
              <controlPr defaultSize="0">
                <anchor moveWithCells="1">
                  <from>
                    <xdr:col>34</xdr:col>
                    <xdr:colOff>38100</xdr:colOff>
                    <xdr:row>327709</xdr:row>
                    <xdr:rowOff>0</xdr:rowOff>
                  </from>
                  <to>
                    <xdr:col>36</xdr:col>
                    <xdr:colOff>38100</xdr:colOff>
                    <xdr:row>327710</xdr:row>
                    <xdr:rowOff>28575</xdr:rowOff>
                  </to>
                </anchor>
              </controlPr>
            </control>
          </mc:Choice>
        </mc:AlternateContent>
        <mc:AlternateContent xmlns:mc="http://schemas.openxmlformats.org/markup-compatibility/2006">
          <mc:Choice Requires="x14">
            <control shapeId="1158" name="Check Box 133" r:id="rId73">
              <controlPr defaultSize="0">
                <anchor moveWithCells="1">
                  <from>
                    <xdr:col>37</xdr:col>
                    <xdr:colOff>28575</xdr:colOff>
                    <xdr:row>327709</xdr:row>
                    <xdr:rowOff>0</xdr:rowOff>
                  </from>
                  <to>
                    <xdr:col>39</xdr:col>
                    <xdr:colOff>38100</xdr:colOff>
                    <xdr:row>327710</xdr:row>
                    <xdr:rowOff>28575</xdr:rowOff>
                  </to>
                </anchor>
              </controlPr>
            </control>
          </mc:Choice>
        </mc:AlternateContent>
        <mc:AlternateContent xmlns:mc="http://schemas.openxmlformats.org/markup-compatibility/2006">
          <mc:Choice Requires="x14">
            <control shapeId="1159" name="Check Box 134" r:id="rId74">
              <controlPr defaultSize="0">
                <anchor moveWithCells="1">
                  <from>
                    <xdr:col>16</xdr:col>
                    <xdr:colOff>0</xdr:colOff>
                    <xdr:row>327708</xdr:row>
                    <xdr:rowOff>0</xdr:rowOff>
                  </from>
                  <to>
                    <xdr:col>18</xdr:col>
                    <xdr:colOff>0</xdr:colOff>
                    <xdr:row>327709</xdr:row>
                    <xdr:rowOff>28575</xdr:rowOff>
                  </to>
                </anchor>
              </controlPr>
            </control>
          </mc:Choice>
        </mc:AlternateContent>
        <mc:AlternateContent xmlns:mc="http://schemas.openxmlformats.org/markup-compatibility/2006">
          <mc:Choice Requires="x14">
            <control shapeId="1160" name="Check Box 135" r:id="rId75">
              <controlPr defaultSize="0">
                <anchor moveWithCells="1">
                  <from>
                    <xdr:col>18</xdr:col>
                    <xdr:colOff>57150</xdr:colOff>
                    <xdr:row>327708</xdr:row>
                    <xdr:rowOff>0</xdr:rowOff>
                  </from>
                  <to>
                    <xdr:col>20</xdr:col>
                    <xdr:colOff>57150</xdr:colOff>
                    <xdr:row>327709</xdr:row>
                    <xdr:rowOff>28575</xdr:rowOff>
                  </to>
                </anchor>
              </controlPr>
            </control>
          </mc:Choice>
        </mc:AlternateContent>
        <mc:AlternateContent xmlns:mc="http://schemas.openxmlformats.org/markup-compatibility/2006">
          <mc:Choice Requires="x14">
            <control shapeId="1161" name="Check Box 136" r:id="rId76">
              <controlPr defaultSize="0">
                <anchor moveWithCells="1">
                  <from>
                    <xdr:col>21</xdr:col>
                    <xdr:colOff>0</xdr:colOff>
                    <xdr:row>327708</xdr:row>
                    <xdr:rowOff>0</xdr:rowOff>
                  </from>
                  <to>
                    <xdr:col>23</xdr:col>
                    <xdr:colOff>0</xdr:colOff>
                    <xdr:row>327709</xdr:row>
                    <xdr:rowOff>28575</xdr:rowOff>
                  </to>
                </anchor>
              </controlPr>
            </control>
          </mc:Choice>
        </mc:AlternateContent>
        <mc:AlternateContent xmlns:mc="http://schemas.openxmlformats.org/markup-compatibility/2006">
          <mc:Choice Requires="x14">
            <control shapeId="1162" name="Check Box 137" r:id="rId77">
              <controlPr defaultSize="0">
                <anchor moveWithCells="1">
                  <from>
                    <xdr:col>23</xdr:col>
                    <xdr:colOff>57150</xdr:colOff>
                    <xdr:row>327708</xdr:row>
                    <xdr:rowOff>0</xdr:rowOff>
                  </from>
                  <to>
                    <xdr:col>25</xdr:col>
                    <xdr:colOff>57150</xdr:colOff>
                    <xdr:row>327709</xdr:row>
                    <xdr:rowOff>28575</xdr:rowOff>
                  </to>
                </anchor>
              </controlPr>
            </control>
          </mc:Choice>
        </mc:AlternateContent>
        <mc:AlternateContent xmlns:mc="http://schemas.openxmlformats.org/markup-compatibility/2006">
          <mc:Choice Requires="x14">
            <control shapeId="1163" name="Check Box 138" r:id="rId78">
              <controlPr defaultSize="0">
                <anchor moveWithCells="1">
                  <from>
                    <xdr:col>26</xdr:col>
                    <xdr:colOff>0</xdr:colOff>
                    <xdr:row>327708</xdr:row>
                    <xdr:rowOff>0</xdr:rowOff>
                  </from>
                  <to>
                    <xdr:col>28</xdr:col>
                    <xdr:colOff>0</xdr:colOff>
                    <xdr:row>327709</xdr:row>
                    <xdr:rowOff>28575</xdr:rowOff>
                  </to>
                </anchor>
              </controlPr>
            </control>
          </mc:Choice>
        </mc:AlternateContent>
        <mc:AlternateContent xmlns:mc="http://schemas.openxmlformats.org/markup-compatibility/2006">
          <mc:Choice Requires="x14">
            <control shapeId="1164" name="Check Box 139" r:id="rId79">
              <controlPr defaultSize="0">
                <anchor moveWithCells="1">
                  <from>
                    <xdr:col>28</xdr:col>
                    <xdr:colOff>57150</xdr:colOff>
                    <xdr:row>327708</xdr:row>
                    <xdr:rowOff>0</xdr:rowOff>
                  </from>
                  <to>
                    <xdr:col>30</xdr:col>
                    <xdr:colOff>57150</xdr:colOff>
                    <xdr:row>327709</xdr:row>
                    <xdr:rowOff>28575</xdr:rowOff>
                  </to>
                </anchor>
              </controlPr>
            </control>
          </mc:Choice>
        </mc:AlternateContent>
        <mc:AlternateContent xmlns:mc="http://schemas.openxmlformats.org/markup-compatibility/2006">
          <mc:Choice Requires="x14">
            <control shapeId="1165" name="Check Box 140" r:id="rId80">
              <controlPr defaultSize="0">
                <anchor moveWithCells="1">
                  <from>
                    <xdr:col>31</xdr:col>
                    <xdr:colOff>0</xdr:colOff>
                    <xdr:row>327708</xdr:row>
                    <xdr:rowOff>0</xdr:rowOff>
                  </from>
                  <to>
                    <xdr:col>33</xdr:col>
                    <xdr:colOff>0</xdr:colOff>
                    <xdr:row>327709</xdr:row>
                    <xdr:rowOff>28575</xdr:rowOff>
                  </to>
                </anchor>
              </controlPr>
            </control>
          </mc:Choice>
        </mc:AlternateContent>
        <mc:AlternateContent xmlns:mc="http://schemas.openxmlformats.org/markup-compatibility/2006">
          <mc:Choice Requires="x14">
            <control shapeId="1166" name="Check Box 141" r:id="rId81">
              <controlPr defaultSize="0">
                <anchor moveWithCells="1">
                  <from>
                    <xdr:col>33</xdr:col>
                    <xdr:colOff>57150</xdr:colOff>
                    <xdr:row>327708</xdr:row>
                    <xdr:rowOff>0</xdr:rowOff>
                  </from>
                  <to>
                    <xdr:col>35</xdr:col>
                    <xdr:colOff>57150</xdr:colOff>
                    <xdr:row>327709</xdr:row>
                    <xdr:rowOff>28575</xdr:rowOff>
                  </to>
                </anchor>
              </controlPr>
            </control>
          </mc:Choice>
        </mc:AlternateContent>
        <mc:AlternateContent xmlns:mc="http://schemas.openxmlformats.org/markup-compatibility/2006">
          <mc:Choice Requires="x14">
            <control shapeId="1167" name="Check Box 142" r:id="rId82">
              <controlPr defaultSize="0">
                <anchor moveWithCells="1">
                  <from>
                    <xdr:col>36</xdr:col>
                    <xdr:colOff>0</xdr:colOff>
                    <xdr:row>327708</xdr:row>
                    <xdr:rowOff>0</xdr:rowOff>
                  </from>
                  <to>
                    <xdr:col>38</xdr:col>
                    <xdr:colOff>9525</xdr:colOff>
                    <xdr:row>327709</xdr:row>
                    <xdr:rowOff>28575</xdr:rowOff>
                  </to>
                </anchor>
              </controlPr>
            </control>
          </mc:Choice>
        </mc:AlternateContent>
        <mc:AlternateContent xmlns:mc="http://schemas.openxmlformats.org/markup-compatibility/2006">
          <mc:Choice Requires="x14">
            <control shapeId="1168" name="Check Box 143" r:id="rId83">
              <controlPr defaultSize="0">
                <anchor moveWithCells="1">
                  <from>
                    <xdr:col>38</xdr:col>
                    <xdr:colOff>57150</xdr:colOff>
                    <xdr:row>327708</xdr:row>
                    <xdr:rowOff>0</xdr:rowOff>
                  </from>
                  <to>
                    <xdr:col>40</xdr:col>
                    <xdr:colOff>76200</xdr:colOff>
                    <xdr:row>327709</xdr:row>
                    <xdr:rowOff>28575</xdr:rowOff>
                  </to>
                </anchor>
              </controlPr>
            </control>
          </mc:Choice>
        </mc:AlternateContent>
        <mc:AlternateContent xmlns:mc="http://schemas.openxmlformats.org/markup-compatibility/2006">
          <mc:Choice Requires="x14">
            <control shapeId="1169" name="Check Box 144" r:id="rId84">
              <controlPr defaultSize="0">
                <anchor moveWithCells="1">
                  <from>
                    <xdr:col>6</xdr:col>
                    <xdr:colOff>0</xdr:colOff>
                    <xdr:row>393244</xdr:row>
                    <xdr:rowOff>0</xdr:rowOff>
                  </from>
                  <to>
                    <xdr:col>8</xdr:col>
                    <xdr:colOff>0</xdr:colOff>
                    <xdr:row>393245</xdr:row>
                    <xdr:rowOff>28575</xdr:rowOff>
                  </to>
                </anchor>
              </controlPr>
            </control>
          </mc:Choice>
        </mc:AlternateContent>
        <mc:AlternateContent xmlns:mc="http://schemas.openxmlformats.org/markup-compatibility/2006">
          <mc:Choice Requires="x14">
            <control shapeId="1170" name="Check Box 145" r:id="rId85">
              <controlPr defaultSize="0">
                <anchor moveWithCells="1">
                  <from>
                    <xdr:col>8</xdr:col>
                    <xdr:colOff>57150</xdr:colOff>
                    <xdr:row>393244</xdr:row>
                    <xdr:rowOff>0</xdr:rowOff>
                  </from>
                  <to>
                    <xdr:col>10</xdr:col>
                    <xdr:colOff>57150</xdr:colOff>
                    <xdr:row>393245</xdr:row>
                    <xdr:rowOff>28575</xdr:rowOff>
                  </to>
                </anchor>
              </controlPr>
            </control>
          </mc:Choice>
        </mc:AlternateContent>
        <mc:AlternateContent xmlns:mc="http://schemas.openxmlformats.org/markup-compatibility/2006">
          <mc:Choice Requires="x14">
            <control shapeId="1171" name="Check Box 146" r:id="rId86">
              <controlPr defaultSize="0">
                <anchor moveWithCells="1">
                  <from>
                    <xdr:col>11</xdr:col>
                    <xdr:colOff>0</xdr:colOff>
                    <xdr:row>393244</xdr:row>
                    <xdr:rowOff>0</xdr:rowOff>
                  </from>
                  <to>
                    <xdr:col>13</xdr:col>
                    <xdr:colOff>0</xdr:colOff>
                    <xdr:row>393245</xdr:row>
                    <xdr:rowOff>28575</xdr:rowOff>
                  </to>
                </anchor>
              </controlPr>
            </control>
          </mc:Choice>
        </mc:AlternateContent>
        <mc:AlternateContent xmlns:mc="http://schemas.openxmlformats.org/markup-compatibility/2006">
          <mc:Choice Requires="x14">
            <control shapeId="1172" name="Check Box 147" r:id="rId87">
              <controlPr defaultSize="0">
                <anchor moveWithCells="1">
                  <from>
                    <xdr:col>13</xdr:col>
                    <xdr:colOff>57150</xdr:colOff>
                    <xdr:row>393244</xdr:row>
                    <xdr:rowOff>0</xdr:rowOff>
                  </from>
                  <to>
                    <xdr:col>15</xdr:col>
                    <xdr:colOff>57150</xdr:colOff>
                    <xdr:row>393245</xdr:row>
                    <xdr:rowOff>28575</xdr:rowOff>
                  </to>
                </anchor>
              </controlPr>
            </control>
          </mc:Choice>
        </mc:AlternateContent>
        <mc:AlternateContent xmlns:mc="http://schemas.openxmlformats.org/markup-compatibility/2006">
          <mc:Choice Requires="x14">
            <control shapeId="1173" name="Check Box 148" r:id="rId88">
              <controlPr defaultSize="0">
                <anchor moveWithCells="1">
                  <from>
                    <xdr:col>34</xdr:col>
                    <xdr:colOff>38100</xdr:colOff>
                    <xdr:row>393245</xdr:row>
                    <xdr:rowOff>0</xdr:rowOff>
                  </from>
                  <to>
                    <xdr:col>36</xdr:col>
                    <xdr:colOff>38100</xdr:colOff>
                    <xdr:row>393246</xdr:row>
                    <xdr:rowOff>28575</xdr:rowOff>
                  </to>
                </anchor>
              </controlPr>
            </control>
          </mc:Choice>
        </mc:AlternateContent>
        <mc:AlternateContent xmlns:mc="http://schemas.openxmlformats.org/markup-compatibility/2006">
          <mc:Choice Requires="x14">
            <control shapeId="1174" name="Check Box 149" r:id="rId89">
              <controlPr defaultSize="0">
                <anchor moveWithCells="1">
                  <from>
                    <xdr:col>37</xdr:col>
                    <xdr:colOff>28575</xdr:colOff>
                    <xdr:row>393245</xdr:row>
                    <xdr:rowOff>0</xdr:rowOff>
                  </from>
                  <to>
                    <xdr:col>39</xdr:col>
                    <xdr:colOff>38100</xdr:colOff>
                    <xdr:row>393246</xdr:row>
                    <xdr:rowOff>28575</xdr:rowOff>
                  </to>
                </anchor>
              </controlPr>
            </control>
          </mc:Choice>
        </mc:AlternateContent>
        <mc:AlternateContent xmlns:mc="http://schemas.openxmlformats.org/markup-compatibility/2006">
          <mc:Choice Requires="x14">
            <control shapeId="1175" name="Check Box 150" r:id="rId90">
              <controlPr defaultSize="0">
                <anchor moveWithCells="1">
                  <from>
                    <xdr:col>16</xdr:col>
                    <xdr:colOff>0</xdr:colOff>
                    <xdr:row>393244</xdr:row>
                    <xdr:rowOff>0</xdr:rowOff>
                  </from>
                  <to>
                    <xdr:col>18</xdr:col>
                    <xdr:colOff>0</xdr:colOff>
                    <xdr:row>393245</xdr:row>
                    <xdr:rowOff>28575</xdr:rowOff>
                  </to>
                </anchor>
              </controlPr>
            </control>
          </mc:Choice>
        </mc:AlternateContent>
        <mc:AlternateContent xmlns:mc="http://schemas.openxmlformats.org/markup-compatibility/2006">
          <mc:Choice Requires="x14">
            <control shapeId="1176" name="Check Box 151" r:id="rId91">
              <controlPr defaultSize="0">
                <anchor moveWithCells="1">
                  <from>
                    <xdr:col>18</xdr:col>
                    <xdr:colOff>57150</xdr:colOff>
                    <xdr:row>393244</xdr:row>
                    <xdr:rowOff>0</xdr:rowOff>
                  </from>
                  <to>
                    <xdr:col>20</xdr:col>
                    <xdr:colOff>57150</xdr:colOff>
                    <xdr:row>393245</xdr:row>
                    <xdr:rowOff>28575</xdr:rowOff>
                  </to>
                </anchor>
              </controlPr>
            </control>
          </mc:Choice>
        </mc:AlternateContent>
        <mc:AlternateContent xmlns:mc="http://schemas.openxmlformats.org/markup-compatibility/2006">
          <mc:Choice Requires="x14">
            <control shapeId="1177" name="Check Box 152" r:id="rId92">
              <controlPr defaultSize="0">
                <anchor moveWithCells="1">
                  <from>
                    <xdr:col>21</xdr:col>
                    <xdr:colOff>0</xdr:colOff>
                    <xdr:row>393244</xdr:row>
                    <xdr:rowOff>0</xdr:rowOff>
                  </from>
                  <to>
                    <xdr:col>23</xdr:col>
                    <xdr:colOff>0</xdr:colOff>
                    <xdr:row>393245</xdr:row>
                    <xdr:rowOff>28575</xdr:rowOff>
                  </to>
                </anchor>
              </controlPr>
            </control>
          </mc:Choice>
        </mc:AlternateContent>
        <mc:AlternateContent xmlns:mc="http://schemas.openxmlformats.org/markup-compatibility/2006">
          <mc:Choice Requires="x14">
            <control shapeId="1178" name="Check Box 153" r:id="rId93">
              <controlPr defaultSize="0">
                <anchor moveWithCells="1">
                  <from>
                    <xdr:col>23</xdr:col>
                    <xdr:colOff>57150</xdr:colOff>
                    <xdr:row>393244</xdr:row>
                    <xdr:rowOff>0</xdr:rowOff>
                  </from>
                  <to>
                    <xdr:col>25</xdr:col>
                    <xdr:colOff>57150</xdr:colOff>
                    <xdr:row>393245</xdr:row>
                    <xdr:rowOff>28575</xdr:rowOff>
                  </to>
                </anchor>
              </controlPr>
            </control>
          </mc:Choice>
        </mc:AlternateContent>
        <mc:AlternateContent xmlns:mc="http://schemas.openxmlformats.org/markup-compatibility/2006">
          <mc:Choice Requires="x14">
            <control shapeId="1179" name="Check Box 154" r:id="rId94">
              <controlPr defaultSize="0">
                <anchor moveWithCells="1">
                  <from>
                    <xdr:col>26</xdr:col>
                    <xdr:colOff>0</xdr:colOff>
                    <xdr:row>393244</xdr:row>
                    <xdr:rowOff>0</xdr:rowOff>
                  </from>
                  <to>
                    <xdr:col>28</xdr:col>
                    <xdr:colOff>0</xdr:colOff>
                    <xdr:row>393245</xdr:row>
                    <xdr:rowOff>28575</xdr:rowOff>
                  </to>
                </anchor>
              </controlPr>
            </control>
          </mc:Choice>
        </mc:AlternateContent>
        <mc:AlternateContent xmlns:mc="http://schemas.openxmlformats.org/markup-compatibility/2006">
          <mc:Choice Requires="x14">
            <control shapeId="1180" name="Check Box 155" r:id="rId95">
              <controlPr defaultSize="0">
                <anchor moveWithCells="1">
                  <from>
                    <xdr:col>28</xdr:col>
                    <xdr:colOff>57150</xdr:colOff>
                    <xdr:row>393244</xdr:row>
                    <xdr:rowOff>0</xdr:rowOff>
                  </from>
                  <to>
                    <xdr:col>30</xdr:col>
                    <xdr:colOff>57150</xdr:colOff>
                    <xdr:row>393245</xdr:row>
                    <xdr:rowOff>28575</xdr:rowOff>
                  </to>
                </anchor>
              </controlPr>
            </control>
          </mc:Choice>
        </mc:AlternateContent>
        <mc:AlternateContent xmlns:mc="http://schemas.openxmlformats.org/markup-compatibility/2006">
          <mc:Choice Requires="x14">
            <control shapeId="1181" name="Check Box 156" r:id="rId96">
              <controlPr defaultSize="0">
                <anchor moveWithCells="1">
                  <from>
                    <xdr:col>31</xdr:col>
                    <xdr:colOff>0</xdr:colOff>
                    <xdr:row>393244</xdr:row>
                    <xdr:rowOff>0</xdr:rowOff>
                  </from>
                  <to>
                    <xdr:col>33</xdr:col>
                    <xdr:colOff>0</xdr:colOff>
                    <xdr:row>393245</xdr:row>
                    <xdr:rowOff>28575</xdr:rowOff>
                  </to>
                </anchor>
              </controlPr>
            </control>
          </mc:Choice>
        </mc:AlternateContent>
        <mc:AlternateContent xmlns:mc="http://schemas.openxmlformats.org/markup-compatibility/2006">
          <mc:Choice Requires="x14">
            <control shapeId="1182" name="Check Box 157" r:id="rId97">
              <controlPr defaultSize="0">
                <anchor moveWithCells="1">
                  <from>
                    <xdr:col>33</xdr:col>
                    <xdr:colOff>57150</xdr:colOff>
                    <xdr:row>393244</xdr:row>
                    <xdr:rowOff>0</xdr:rowOff>
                  </from>
                  <to>
                    <xdr:col>35</xdr:col>
                    <xdr:colOff>57150</xdr:colOff>
                    <xdr:row>393245</xdr:row>
                    <xdr:rowOff>28575</xdr:rowOff>
                  </to>
                </anchor>
              </controlPr>
            </control>
          </mc:Choice>
        </mc:AlternateContent>
        <mc:AlternateContent xmlns:mc="http://schemas.openxmlformats.org/markup-compatibility/2006">
          <mc:Choice Requires="x14">
            <control shapeId="1183" name="Check Box 158" r:id="rId98">
              <controlPr defaultSize="0">
                <anchor moveWithCells="1">
                  <from>
                    <xdr:col>36</xdr:col>
                    <xdr:colOff>0</xdr:colOff>
                    <xdr:row>393244</xdr:row>
                    <xdr:rowOff>0</xdr:rowOff>
                  </from>
                  <to>
                    <xdr:col>38</xdr:col>
                    <xdr:colOff>9525</xdr:colOff>
                    <xdr:row>393245</xdr:row>
                    <xdr:rowOff>28575</xdr:rowOff>
                  </to>
                </anchor>
              </controlPr>
            </control>
          </mc:Choice>
        </mc:AlternateContent>
        <mc:AlternateContent xmlns:mc="http://schemas.openxmlformats.org/markup-compatibility/2006">
          <mc:Choice Requires="x14">
            <control shapeId="1184" name="Check Box 159" r:id="rId99">
              <controlPr defaultSize="0">
                <anchor moveWithCells="1">
                  <from>
                    <xdr:col>38</xdr:col>
                    <xdr:colOff>57150</xdr:colOff>
                    <xdr:row>393244</xdr:row>
                    <xdr:rowOff>0</xdr:rowOff>
                  </from>
                  <to>
                    <xdr:col>40</xdr:col>
                    <xdr:colOff>76200</xdr:colOff>
                    <xdr:row>393245</xdr:row>
                    <xdr:rowOff>28575</xdr:rowOff>
                  </to>
                </anchor>
              </controlPr>
            </control>
          </mc:Choice>
        </mc:AlternateContent>
        <mc:AlternateContent xmlns:mc="http://schemas.openxmlformats.org/markup-compatibility/2006">
          <mc:Choice Requires="x14">
            <control shapeId="1185" name="Check Box 160" r:id="rId100">
              <controlPr defaultSize="0">
                <anchor moveWithCells="1">
                  <from>
                    <xdr:col>6</xdr:col>
                    <xdr:colOff>0</xdr:colOff>
                    <xdr:row>458780</xdr:row>
                    <xdr:rowOff>0</xdr:rowOff>
                  </from>
                  <to>
                    <xdr:col>8</xdr:col>
                    <xdr:colOff>0</xdr:colOff>
                    <xdr:row>458781</xdr:row>
                    <xdr:rowOff>28575</xdr:rowOff>
                  </to>
                </anchor>
              </controlPr>
            </control>
          </mc:Choice>
        </mc:AlternateContent>
        <mc:AlternateContent xmlns:mc="http://schemas.openxmlformats.org/markup-compatibility/2006">
          <mc:Choice Requires="x14">
            <control shapeId="1186" name="Check Box 161" r:id="rId101">
              <controlPr defaultSize="0">
                <anchor moveWithCells="1">
                  <from>
                    <xdr:col>8</xdr:col>
                    <xdr:colOff>57150</xdr:colOff>
                    <xdr:row>458780</xdr:row>
                    <xdr:rowOff>0</xdr:rowOff>
                  </from>
                  <to>
                    <xdr:col>10</xdr:col>
                    <xdr:colOff>57150</xdr:colOff>
                    <xdr:row>458781</xdr:row>
                    <xdr:rowOff>28575</xdr:rowOff>
                  </to>
                </anchor>
              </controlPr>
            </control>
          </mc:Choice>
        </mc:AlternateContent>
        <mc:AlternateContent xmlns:mc="http://schemas.openxmlformats.org/markup-compatibility/2006">
          <mc:Choice Requires="x14">
            <control shapeId="1187" name="Check Box 162" r:id="rId102">
              <controlPr defaultSize="0">
                <anchor moveWithCells="1">
                  <from>
                    <xdr:col>11</xdr:col>
                    <xdr:colOff>0</xdr:colOff>
                    <xdr:row>458780</xdr:row>
                    <xdr:rowOff>0</xdr:rowOff>
                  </from>
                  <to>
                    <xdr:col>13</xdr:col>
                    <xdr:colOff>0</xdr:colOff>
                    <xdr:row>458781</xdr:row>
                    <xdr:rowOff>28575</xdr:rowOff>
                  </to>
                </anchor>
              </controlPr>
            </control>
          </mc:Choice>
        </mc:AlternateContent>
        <mc:AlternateContent xmlns:mc="http://schemas.openxmlformats.org/markup-compatibility/2006">
          <mc:Choice Requires="x14">
            <control shapeId="1188" name="Check Box 163" r:id="rId103">
              <controlPr defaultSize="0">
                <anchor moveWithCells="1">
                  <from>
                    <xdr:col>13</xdr:col>
                    <xdr:colOff>57150</xdr:colOff>
                    <xdr:row>458780</xdr:row>
                    <xdr:rowOff>0</xdr:rowOff>
                  </from>
                  <to>
                    <xdr:col>15</xdr:col>
                    <xdr:colOff>57150</xdr:colOff>
                    <xdr:row>458781</xdr:row>
                    <xdr:rowOff>28575</xdr:rowOff>
                  </to>
                </anchor>
              </controlPr>
            </control>
          </mc:Choice>
        </mc:AlternateContent>
        <mc:AlternateContent xmlns:mc="http://schemas.openxmlformats.org/markup-compatibility/2006">
          <mc:Choice Requires="x14">
            <control shapeId="1189" name="Check Box 164" r:id="rId104">
              <controlPr defaultSize="0">
                <anchor moveWithCells="1">
                  <from>
                    <xdr:col>34</xdr:col>
                    <xdr:colOff>38100</xdr:colOff>
                    <xdr:row>458781</xdr:row>
                    <xdr:rowOff>0</xdr:rowOff>
                  </from>
                  <to>
                    <xdr:col>36</xdr:col>
                    <xdr:colOff>38100</xdr:colOff>
                    <xdr:row>458782</xdr:row>
                    <xdr:rowOff>28575</xdr:rowOff>
                  </to>
                </anchor>
              </controlPr>
            </control>
          </mc:Choice>
        </mc:AlternateContent>
        <mc:AlternateContent xmlns:mc="http://schemas.openxmlformats.org/markup-compatibility/2006">
          <mc:Choice Requires="x14">
            <control shapeId="1190" name="Check Box 165" r:id="rId105">
              <controlPr defaultSize="0">
                <anchor moveWithCells="1">
                  <from>
                    <xdr:col>37</xdr:col>
                    <xdr:colOff>28575</xdr:colOff>
                    <xdr:row>458781</xdr:row>
                    <xdr:rowOff>0</xdr:rowOff>
                  </from>
                  <to>
                    <xdr:col>39</xdr:col>
                    <xdr:colOff>38100</xdr:colOff>
                    <xdr:row>458782</xdr:row>
                    <xdr:rowOff>28575</xdr:rowOff>
                  </to>
                </anchor>
              </controlPr>
            </control>
          </mc:Choice>
        </mc:AlternateContent>
        <mc:AlternateContent xmlns:mc="http://schemas.openxmlformats.org/markup-compatibility/2006">
          <mc:Choice Requires="x14">
            <control shapeId="1191" name="Check Box 166" r:id="rId106">
              <controlPr defaultSize="0">
                <anchor moveWithCells="1">
                  <from>
                    <xdr:col>16</xdr:col>
                    <xdr:colOff>0</xdr:colOff>
                    <xdr:row>458780</xdr:row>
                    <xdr:rowOff>0</xdr:rowOff>
                  </from>
                  <to>
                    <xdr:col>18</xdr:col>
                    <xdr:colOff>0</xdr:colOff>
                    <xdr:row>458781</xdr:row>
                    <xdr:rowOff>28575</xdr:rowOff>
                  </to>
                </anchor>
              </controlPr>
            </control>
          </mc:Choice>
        </mc:AlternateContent>
        <mc:AlternateContent xmlns:mc="http://schemas.openxmlformats.org/markup-compatibility/2006">
          <mc:Choice Requires="x14">
            <control shapeId="1192" name="Check Box 167" r:id="rId107">
              <controlPr defaultSize="0">
                <anchor moveWithCells="1">
                  <from>
                    <xdr:col>18</xdr:col>
                    <xdr:colOff>57150</xdr:colOff>
                    <xdr:row>458780</xdr:row>
                    <xdr:rowOff>0</xdr:rowOff>
                  </from>
                  <to>
                    <xdr:col>20</xdr:col>
                    <xdr:colOff>57150</xdr:colOff>
                    <xdr:row>458781</xdr:row>
                    <xdr:rowOff>28575</xdr:rowOff>
                  </to>
                </anchor>
              </controlPr>
            </control>
          </mc:Choice>
        </mc:AlternateContent>
        <mc:AlternateContent xmlns:mc="http://schemas.openxmlformats.org/markup-compatibility/2006">
          <mc:Choice Requires="x14">
            <control shapeId="1193" name="Check Box 168" r:id="rId108">
              <controlPr defaultSize="0">
                <anchor moveWithCells="1">
                  <from>
                    <xdr:col>21</xdr:col>
                    <xdr:colOff>0</xdr:colOff>
                    <xdr:row>458780</xdr:row>
                    <xdr:rowOff>0</xdr:rowOff>
                  </from>
                  <to>
                    <xdr:col>23</xdr:col>
                    <xdr:colOff>0</xdr:colOff>
                    <xdr:row>458781</xdr:row>
                    <xdr:rowOff>28575</xdr:rowOff>
                  </to>
                </anchor>
              </controlPr>
            </control>
          </mc:Choice>
        </mc:AlternateContent>
        <mc:AlternateContent xmlns:mc="http://schemas.openxmlformats.org/markup-compatibility/2006">
          <mc:Choice Requires="x14">
            <control shapeId="1194" name="Check Box 169" r:id="rId109">
              <controlPr defaultSize="0">
                <anchor moveWithCells="1">
                  <from>
                    <xdr:col>23</xdr:col>
                    <xdr:colOff>57150</xdr:colOff>
                    <xdr:row>458780</xdr:row>
                    <xdr:rowOff>0</xdr:rowOff>
                  </from>
                  <to>
                    <xdr:col>25</xdr:col>
                    <xdr:colOff>57150</xdr:colOff>
                    <xdr:row>458781</xdr:row>
                    <xdr:rowOff>28575</xdr:rowOff>
                  </to>
                </anchor>
              </controlPr>
            </control>
          </mc:Choice>
        </mc:AlternateContent>
        <mc:AlternateContent xmlns:mc="http://schemas.openxmlformats.org/markup-compatibility/2006">
          <mc:Choice Requires="x14">
            <control shapeId="1195" name="Check Box 170" r:id="rId110">
              <controlPr defaultSize="0">
                <anchor moveWithCells="1">
                  <from>
                    <xdr:col>26</xdr:col>
                    <xdr:colOff>0</xdr:colOff>
                    <xdr:row>458780</xdr:row>
                    <xdr:rowOff>0</xdr:rowOff>
                  </from>
                  <to>
                    <xdr:col>28</xdr:col>
                    <xdr:colOff>0</xdr:colOff>
                    <xdr:row>458781</xdr:row>
                    <xdr:rowOff>28575</xdr:rowOff>
                  </to>
                </anchor>
              </controlPr>
            </control>
          </mc:Choice>
        </mc:AlternateContent>
        <mc:AlternateContent xmlns:mc="http://schemas.openxmlformats.org/markup-compatibility/2006">
          <mc:Choice Requires="x14">
            <control shapeId="1196" name="Check Box 171" r:id="rId111">
              <controlPr defaultSize="0">
                <anchor moveWithCells="1">
                  <from>
                    <xdr:col>28</xdr:col>
                    <xdr:colOff>57150</xdr:colOff>
                    <xdr:row>458780</xdr:row>
                    <xdr:rowOff>0</xdr:rowOff>
                  </from>
                  <to>
                    <xdr:col>30</xdr:col>
                    <xdr:colOff>57150</xdr:colOff>
                    <xdr:row>458781</xdr:row>
                    <xdr:rowOff>28575</xdr:rowOff>
                  </to>
                </anchor>
              </controlPr>
            </control>
          </mc:Choice>
        </mc:AlternateContent>
        <mc:AlternateContent xmlns:mc="http://schemas.openxmlformats.org/markup-compatibility/2006">
          <mc:Choice Requires="x14">
            <control shapeId="1197" name="Check Box 172" r:id="rId112">
              <controlPr defaultSize="0">
                <anchor moveWithCells="1">
                  <from>
                    <xdr:col>31</xdr:col>
                    <xdr:colOff>0</xdr:colOff>
                    <xdr:row>458780</xdr:row>
                    <xdr:rowOff>0</xdr:rowOff>
                  </from>
                  <to>
                    <xdr:col>33</xdr:col>
                    <xdr:colOff>0</xdr:colOff>
                    <xdr:row>458781</xdr:row>
                    <xdr:rowOff>28575</xdr:rowOff>
                  </to>
                </anchor>
              </controlPr>
            </control>
          </mc:Choice>
        </mc:AlternateContent>
        <mc:AlternateContent xmlns:mc="http://schemas.openxmlformats.org/markup-compatibility/2006">
          <mc:Choice Requires="x14">
            <control shapeId="1198" name="Check Box 173" r:id="rId113">
              <controlPr defaultSize="0">
                <anchor moveWithCells="1">
                  <from>
                    <xdr:col>33</xdr:col>
                    <xdr:colOff>57150</xdr:colOff>
                    <xdr:row>458780</xdr:row>
                    <xdr:rowOff>0</xdr:rowOff>
                  </from>
                  <to>
                    <xdr:col>35</xdr:col>
                    <xdr:colOff>57150</xdr:colOff>
                    <xdr:row>458781</xdr:row>
                    <xdr:rowOff>28575</xdr:rowOff>
                  </to>
                </anchor>
              </controlPr>
            </control>
          </mc:Choice>
        </mc:AlternateContent>
        <mc:AlternateContent xmlns:mc="http://schemas.openxmlformats.org/markup-compatibility/2006">
          <mc:Choice Requires="x14">
            <control shapeId="1199" name="Check Box 174" r:id="rId114">
              <controlPr defaultSize="0">
                <anchor moveWithCells="1">
                  <from>
                    <xdr:col>36</xdr:col>
                    <xdr:colOff>0</xdr:colOff>
                    <xdr:row>458780</xdr:row>
                    <xdr:rowOff>0</xdr:rowOff>
                  </from>
                  <to>
                    <xdr:col>38</xdr:col>
                    <xdr:colOff>9525</xdr:colOff>
                    <xdr:row>458781</xdr:row>
                    <xdr:rowOff>28575</xdr:rowOff>
                  </to>
                </anchor>
              </controlPr>
            </control>
          </mc:Choice>
        </mc:AlternateContent>
        <mc:AlternateContent xmlns:mc="http://schemas.openxmlformats.org/markup-compatibility/2006">
          <mc:Choice Requires="x14">
            <control shapeId="1200" name="Check Box 175" r:id="rId115">
              <controlPr defaultSize="0">
                <anchor moveWithCells="1">
                  <from>
                    <xdr:col>38</xdr:col>
                    <xdr:colOff>57150</xdr:colOff>
                    <xdr:row>458780</xdr:row>
                    <xdr:rowOff>0</xdr:rowOff>
                  </from>
                  <to>
                    <xdr:col>40</xdr:col>
                    <xdr:colOff>76200</xdr:colOff>
                    <xdr:row>458781</xdr:row>
                    <xdr:rowOff>28575</xdr:rowOff>
                  </to>
                </anchor>
              </controlPr>
            </control>
          </mc:Choice>
        </mc:AlternateContent>
        <mc:AlternateContent xmlns:mc="http://schemas.openxmlformats.org/markup-compatibility/2006">
          <mc:Choice Requires="x14">
            <control shapeId="1201" name="Check Box 176" r:id="rId116">
              <controlPr defaultSize="0">
                <anchor moveWithCells="1">
                  <from>
                    <xdr:col>6</xdr:col>
                    <xdr:colOff>0</xdr:colOff>
                    <xdr:row>524316</xdr:row>
                    <xdr:rowOff>0</xdr:rowOff>
                  </from>
                  <to>
                    <xdr:col>8</xdr:col>
                    <xdr:colOff>0</xdr:colOff>
                    <xdr:row>524317</xdr:row>
                    <xdr:rowOff>28575</xdr:rowOff>
                  </to>
                </anchor>
              </controlPr>
            </control>
          </mc:Choice>
        </mc:AlternateContent>
        <mc:AlternateContent xmlns:mc="http://schemas.openxmlformats.org/markup-compatibility/2006">
          <mc:Choice Requires="x14">
            <control shapeId="1202" name="Check Box 177" r:id="rId117">
              <controlPr defaultSize="0">
                <anchor moveWithCells="1">
                  <from>
                    <xdr:col>8</xdr:col>
                    <xdr:colOff>57150</xdr:colOff>
                    <xdr:row>524316</xdr:row>
                    <xdr:rowOff>0</xdr:rowOff>
                  </from>
                  <to>
                    <xdr:col>10</xdr:col>
                    <xdr:colOff>57150</xdr:colOff>
                    <xdr:row>524317</xdr:row>
                    <xdr:rowOff>28575</xdr:rowOff>
                  </to>
                </anchor>
              </controlPr>
            </control>
          </mc:Choice>
        </mc:AlternateContent>
        <mc:AlternateContent xmlns:mc="http://schemas.openxmlformats.org/markup-compatibility/2006">
          <mc:Choice Requires="x14">
            <control shapeId="1203" name="Check Box 178" r:id="rId118">
              <controlPr defaultSize="0">
                <anchor moveWithCells="1">
                  <from>
                    <xdr:col>11</xdr:col>
                    <xdr:colOff>0</xdr:colOff>
                    <xdr:row>524316</xdr:row>
                    <xdr:rowOff>0</xdr:rowOff>
                  </from>
                  <to>
                    <xdr:col>13</xdr:col>
                    <xdr:colOff>0</xdr:colOff>
                    <xdr:row>524317</xdr:row>
                    <xdr:rowOff>28575</xdr:rowOff>
                  </to>
                </anchor>
              </controlPr>
            </control>
          </mc:Choice>
        </mc:AlternateContent>
        <mc:AlternateContent xmlns:mc="http://schemas.openxmlformats.org/markup-compatibility/2006">
          <mc:Choice Requires="x14">
            <control shapeId="1204" name="Check Box 179" r:id="rId119">
              <controlPr defaultSize="0">
                <anchor moveWithCells="1">
                  <from>
                    <xdr:col>13</xdr:col>
                    <xdr:colOff>57150</xdr:colOff>
                    <xdr:row>524316</xdr:row>
                    <xdr:rowOff>0</xdr:rowOff>
                  </from>
                  <to>
                    <xdr:col>15</xdr:col>
                    <xdr:colOff>57150</xdr:colOff>
                    <xdr:row>524317</xdr:row>
                    <xdr:rowOff>28575</xdr:rowOff>
                  </to>
                </anchor>
              </controlPr>
            </control>
          </mc:Choice>
        </mc:AlternateContent>
        <mc:AlternateContent xmlns:mc="http://schemas.openxmlformats.org/markup-compatibility/2006">
          <mc:Choice Requires="x14">
            <control shapeId="1205" name="Check Box 180" r:id="rId120">
              <controlPr defaultSize="0">
                <anchor moveWithCells="1">
                  <from>
                    <xdr:col>34</xdr:col>
                    <xdr:colOff>38100</xdr:colOff>
                    <xdr:row>524317</xdr:row>
                    <xdr:rowOff>0</xdr:rowOff>
                  </from>
                  <to>
                    <xdr:col>36</xdr:col>
                    <xdr:colOff>38100</xdr:colOff>
                    <xdr:row>524318</xdr:row>
                    <xdr:rowOff>28575</xdr:rowOff>
                  </to>
                </anchor>
              </controlPr>
            </control>
          </mc:Choice>
        </mc:AlternateContent>
        <mc:AlternateContent xmlns:mc="http://schemas.openxmlformats.org/markup-compatibility/2006">
          <mc:Choice Requires="x14">
            <control shapeId="1206" name="Check Box 181" r:id="rId121">
              <controlPr defaultSize="0">
                <anchor moveWithCells="1">
                  <from>
                    <xdr:col>37</xdr:col>
                    <xdr:colOff>28575</xdr:colOff>
                    <xdr:row>524317</xdr:row>
                    <xdr:rowOff>0</xdr:rowOff>
                  </from>
                  <to>
                    <xdr:col>39</xdr:col>
                    <xdr:colOff>38100</xdr:colOff>
                    <xdr:row>524318</xdr:row>
                    <xdr:rowOff>28575</xdr:rowOff>
                  </to>
                </anchor>
              </controlPr>
            </control>
          </mc:Choice>
        </mc:AlternateContent>
        <mc:AlternateContent xmlns:mc="http://schemas.openxmlformats.org/markup-compatibility/2006">
          <mc:Choice Requires="x14">
            <control shapeId="1207" name="Check Box 182" r:id="rId122">
              <controlPr defaultSize="0">
                <anchor moveWithCells="1">
                  <from>
                    <xdr:col>16</xdr:col>
                    <xdr:colOff>0</xdr:colOff>
                    <xdr:row>524316</xdr:row>
                    <xdr:rowOff>0</xdr:rowOff>
                  </from>
                  <to>
                    <xdr:col>18</xdr:col>
                    <xdr:colOff>0</xdr:colOff>
                    <xdr:row>524317</xdr:row>
                    <xdr:rowOff>28575</xdr:rowOff>
                  </to>
                </anchor>
              </controlPr>
            </control>
          </mc:Choice>
        </mc:AlternateContent>
        <mc:AlternateContent xmlns:mc="http://schemas.openxmlformats.org/markup-compatibility/2006">
          <mc:Choice Requires="x14">
            <control shapeId="1208" name="Check Box 183" r:id="rId123">
              <controlPr defaultSize="0">
                <anchor moveWithCells="1">
                  <from>
                    <xdr:col>18</xdr:col>
                    <xdr:colOff>57150</xdr:colOff>
                    <xdr:row>524316</xdr:row>
                    <xdr:rowOff>0</xdr:rowOff>
                  </from>
                  <to>
                    <xdr:col>20</xdr:col>
                    <xdr:colOff>57150</xdr:colOff>
                    <xdr:row>524317</xdr:row>
                    <xdr:rowOff>28575</xdr:rowOff>
                  </to>
                </anchor>
              </controlPr>
            </control>
          </mc:Choice>
        </mc:AlternateContent>
        <mc:AlternateContent xmlns:mc="http://schemas.openxmlformats.org/markup-compatibility/2006">
          <mc:Choice Requires="x14">
            <control shapeId="1209" name="Check Box 184" r:id="rId124">
              <controlPr defaultSize="0">
                <anchor moveWithCells="1">
                  <from>
                    <xdr:col>21</xdr:col>
                    <xdr:colOff>0</xdr:colOff>
                    <xdr:row>524316</xdr:row>
                    <xdr:rowOff>0</xdr:rowOff>
                  </from>
                  <to>
                    <xdr:col>23</xdr:col>
                    <xdr:colOff>0</xdr:colOff>
                    <xdr:row>524317</xdr:row>
                    <xdr:rowOff>28575</xdr:rowOff>
                  </to>
                </anchor>
              </controlPr>
            </control>
          </mc:Choice>
        </mc:AlternateContent>
        <mc:AlternateContent xmlns:mc="http://schemas.openxmlformats.org/markup-compatibility/2006">
          <mc:Choice Requires="x14">
            <control shapeId="1210" name="Check Box 185" r:id="rId125">
              <controlPr defaultSize="0">
                <anchor moveWithCells="1">
                  <from>
                    <xdr:col>23</xdr:col>
                    <xdr:colOff>57150</xdr:colOff>
                    <xdr:row>524316</xdr:row>
                    <xdr:rowOff>0</xdr:rowOff>
                  </from>
                  <to>
                    <xdr:col>25</xdr:col>
                    <xdr:colOff>57150</xdr:colOff>
                    <xdr:row>524317</xdr:row>
                    <xdr:rowOff>28575</xdr:rowOff>
                  </to>
                </anchor>
              </controlPr>
            </control>
          </mc:Choice>
        </mc:AlternateContent>
        <mc:AlternateContent xmlns:mc="http://schemas.openxmlformats.org/markup-compatibility/2006">
          <mc:Choice Requires="x14">
            <control shapeId="1211" name="Check Box 186" r:id="rId126">
              <controlPr defaultSize="0">
                <anchor moveWithCells="1">
                  <from>
                    <xdr:col>26</xdr:col>
                    <xdr:colOff>0</xdr:colOff>
                    <xdr:row>524316</xdr:row>
                    <xdr:rowOff>0</xdr:rowOff>
                  </from>
                  <to>
                    <xdr:col>28</xdr:col>
                    <xdr:colOff>0</xdr:colOff>
                    <xdr:row>524317</xdr:row>
                    <xdr:rowOff>28575</xdr:rowOff>
                  </to>
                </anchor>
              </controlPr>
            </control>
          </mc:Choice>
        </mc:AlternateContent>
        <mc:AlternateContent xmlns:mc="http://schemas.openxmlformats.org/markup-compatibility/2006">
          <mc:Choice Requires="x14">
            <control shapeId="1212" name="Check Box 187" r:id="rId127">
              <controlPr defaultSize="0">
                <anchor moveWithCells="1">
                  <from>
                    <xdr:col>28</xdr:col>
                    <xdr:colOff>57150</xdr:colOff>
                    <xdr:row>524316</xdr:row>
                    <xdr:rowOff>0</xdr:rowOff>
                  </from>
                  <to>
                    <xdr:col>30</xdr:col>
                    <xdr:colOff>57150</xdr:colOff>
                    <xdr:row>524317</xdr:row>
                    <xdr:rowOff>28575</xdr:rowOff>
                  </to>
                </anchor>
              </controlPr>
            </control>
          </mc:Choice>
        </mc:AlternateContent>
        <mc:AlternateContent xmlns:mc="http://schemas.openxmlformats.org/markup-compatibility/2006">
          <mc:Choice Requires="x14">
            <control shapeId="1213" name="Check Box 188" r:id="rId128">
              <controlPr defaultSize="0">
                <anchor moveWithCells="1">
                  <from>
                    <xdr:col>31</xdr:col>
                    <xdr:colOff>0</xdr:colOff>
                    <xdr:row>524316</xdr:row>
                    <xdr:rowOff>0</xdr:rowOff>
                  </from>
                  <to>
                    <xdr:col>33</xdr:col>
                    <xdr:colOff>0</xdr:colOff>
                    <xdr:row>524317</xdr:row>
                    <xdr:rowOff>28575</xdr:rowOff>
                  </to>
                </anchor>
              </controlPr>
            </control>
          </mc:Choice>
        </mc:AlternateContent>
        <mc:AlternateContent xmlns:mc="http://schemas.openxmlformats.org/markup-compatibility/2006">
          <mc:Choice Requires="x14">
            <control shapeId="1214" name="Check Box 189" r:id="rId129">
              <controlPr defaultSize="0">
                <anchor moveWithCells="1">
                  <from>
                    <xdr:col>33</xdr:col>
                    <xdr:colOff>57150</xdr:colOff>
                    <xdr:row>524316</xdr:row>
                    <xdr:rowOff>0</xdr:rowOff>
                  </from>
                  <to>
                    <xdr:col>35</xdr:col>
                    <xdr:colOff>57150</xdr:colOff>
                    <xdr:row>524317</xdr:row>
                    <xdr:rowOff>28575</xdr:rowOff>
                  </to>
                </anchor>
              </controlPr>
            </control>
          </mc:Choice>
        </mc:AlternateContent>
        <mc:AlternateContent xmlns:mc="http://schemas.openxmlformats.org/markup-compatibility/2006">
          <mc:Choice Requires="x14">
            <control shapeId="1215" name="Check Box 190" r:id="rId130">
              <controlPr defaultSize="0">
                <anchor moveWithCells="1">
                  <from>
                    <xdr:col>36</xdr:col>
                    <xdr:colOff>0</xdr:colOff>
                    <xdr:row>524316</xdr:row>
                    <xdr:rowOff>0</xdr:rowOff>
                  </from>
                  <to>
                    <xdr:col>38</xdr:col>
                    <xdr:colOff>9525</xdr:colOff>
                    <xdr:row>524317</xdr:row>
                    <xdr:rowOff>28575</xdr:rowOff>
                  </to>
                </anchor>
              </controlPr>
            </control>
          </mc:Choice>
        </mc:AlternateContent>
        <mc:AlternateContent xmlns:mc="http://schemas.openxmlformats.org/markup-compatibility/2006">
          <mc:Choice Requires="x14">
            <control shapeId="1216" name="Check Box 191" r:id="rId131">
              <controlPr defaultSize="0">
                <anchor moveWithCells="1">
                  <from>
                    <xdr:col>38</xdr:col>
                    <xdr:colOff>57150</xdr:colOff>
                    <xdr:row>524316</xdr:row>
                    <xdr:rowOff>0</xdr:rowOff>
                  </from>
                  <to>
                    <xdr:col>40</xdr:col>
                    <xdr:colOff>76200</xdr:colOff>
                    <xdr:row>524317</xdr:row>
                    <xdr:rowOff>28575</xdr:rowOff>
                  </to>
                </anchor>
              </controlPr>
            </control>
          </mc:Choice>
        </mc:AlternateContent>
        <mc:AlternateContent xmlns:mc="http://schemas.openxmlformats.org/markup-compatibility/2006">
          <mc:Choice Requires="x14">
            <control shapeId="1217" name="Check Box 192" r:id="rId132">
              <controlPr defaultSize="0">
                <anchor moveWithCells="1">
                  <from>
                    <xdr:col>6</xdr:col>
                    <xdr:colOff>0</xdr:colOff>
                    <xdr:row>589852</xdr:row>
                    <xdr:rowOff>0</xdr:rowOff>
                  </from>
                  <to>
                    <xdr:col>8</xdr:col>
                    <xdr:colOff>0</xdr:colOff>
                    <xdr:row>589853</xdr:row>
                    <xdr:rowOff>28575</xdr:rowOff>
                  </to>
                </anchor>
              </controlPr>
            </control>
          </mc:Choice>
        </mc:AlternateContent>
        <mc:AlternateContent xmlns:mc="http://schemas.openxmlformats.org/markup-compatibility/2006">
          <mc:Choice Requires="x14">
            <control shapeId="1218" name="Check Box 193" r:id="rId133">
              <controlPr defaultSize="0">
                <anchor moveWithCells="1">
                  <from>
                    <xdr:col>8</xdr:col>
                    <xdr:colOff>57150</xdr:colOff>
                    <xdr:row>589852</xdr:row>
                    <xdr:rowOff>0</xdr:rowOff>
                  </from>
                  <to>
                    <xdr:col>10</xdr:col>
                    <xdr:colOff>57150</xdr:colOff>
                    <xdr:row>589853</xdr:row>
                    <xdr:rowOff>28575</xdr:rowOff>
                  </to>
                </anchor>
              </controlPr>
            </control>
          </mc:Choice>
        </mc:AlternateContent>
        <mc:AlternateContent xmlns:mc="http://schemas.openxmlformats.org/markup-compatibility/2006">
          <mc:Choice Requires="x14">
            <control shapeId="1219" name="Check Box 194" r:id="rId134">
              <controlPr defaultSize="0">
                <anchor moveWithCells="1">
                  <from>
                    <xdr:col>11</xdr:col>
                    <xdr:colOff>0</xdr:colOff>
                    <xdr:row>589852</xdr:row>
                    <xdr:rowOff>0</xdr:rowOff>
                  </from>
                  <to>
                    <xdr:col>13</xdr:col>
                    <xdr:colOff>0</xdr:colOff>
                    <xdr:row>589853</xdr:row>
                    <xdr:rowOff>28575</xdr:rowOff>
                  </to>
                </anchor>
              </controlPr>
            </control>
          </mc:Choice>
        </mc:AlternateContent>
        <mc:AlternateContent xmlns:mc="http://schemas.openxmlformats.org/markup-compatibility/2006">
          <mc:Choice Requires="x14">
            <control shapeId="1220" name="Check Box 195" r:id="rId135">
              <controlPr defaultSize="0">
                <anchor moveWithCells="1">
                  <from>
                    <xdr:col>13</xdr:col>
                    <xdr:colOff>57150</xdr:colOff>
                    <xdr:row>589852</xdr:row>
                    <xdr:rowOff>0</xdr:rowOff>
                  </from>
                  <to>
                    <xdr:col>15</xdr:col>
                    <xdr:colOff>57150</xdr:colOff>
                    <xdr:row>589853</xdr:row>
                    <xdr:rowOff>28575</xdr:rowOff>
                  </to>
                </anchor>
              </controlPr>
            </control>
          </mc:Choice>
        </mc:AlternateContent>
        <mc:AlternateContent xmlns:mc="http://schemas.openxmlformats.org/markup-compatibility/2006">
          <mc:Choice Requires="x14">
            <control shapeId="1221" name="Check Box 196" r:id="rId136">
              <controlPr defaultSize="0">
                <anchor moveWithCells="1">
                  <from>
                    <xdr:col>34</xdr:col>
                    <xdr:colOff>38100</xdr:colOff>
                    <xdr:row>589853</xdr:row>
                    <xdr:rowOff>0</xdr:rowOff>
                  </from>
                  <to>
                    <xdr:col>36</xdr:col>
                    <xdr:colOff>38100</xdr:colOff>
                    <xdr:row>589854</xdr:row>
                    <xdr:rowOff>28575</xdr:rowOff>
                  </to>
                </anchor>
              </controlPr>
            </control>
          </mc:Choice>
        </mc:AlternateContent>
        <mc:AlternateContent xmlns:mc="http://schemas.openxmlformats.org/markup-compatibility/2006">
          <mc:Choice Requires="x14">
            <control shapeId="1222" name="Check Box 197" r:id="rId137">
              <controlPr defaultSize="0">
                <anchor moveWithCells="1">
                  <from>
                    <xdr:col>37</xdr:col>
                    <xdr:colOff>28575</xdr:colOff>
                    <xdr:row>589853</xdr:row>
                    <xdr:rowOff>0</xdr:rowOff>
                  </from>
                  <to>
                    <xdr:col>39</xdr:col>
                    <xdr:colOff>38100</xdr:colOff>
                    <xdr:row>589854</xdr:row>
                    <xdr:rowOff>28575</xdr:rowOff>
                  </to>
                </anchor>
              </controlPr>
            </control>
          </mc:Choice>
        </mc:AlternateContent>
        <mc:AlternateContent xmlns:mc="http://schemas.openxmlformats.org/markup-compatibility/2006">
          <mc:Choice Requires="x14">
            <control shapeId="1223" name="Check Box 198" r:id="rId138">
              <controlPr defaultSize="0">
                <anchor moveWithCells="1">
                  <from>
                    <xdr:col>16</xdr:col>
                    <xdr:colOff>0</xdr:colOff>
                    <xdr:row>589852</xdr:row>
                    <xdr:rowOff>0</xdr:rowOff>
                  </from>
                  <to>
                    <xdr:col>18</xdr:col>
                    <xdr:colOff>0</xdr:colOff>
                    <xdr:row>589853</xdr:row>
                    <xdr:rowOff>28575</xdr:rowOff>
                  </to>
                </anchor>
              </controlPr>
            </control>
          </mc:Choice>
        </mc:AlternateContent>
        <mc:AlternateContent xmlns:mc="http://schemas.openxmlformats.org/markup-compatibility/2006">
          <mc:Choice Requires="x14">
            <control shapeId="1224" name="Check Box 199" r:id="rId139">
              <controlPr defaultSize="0">
                <anchor moveWithCells="1">
                  <from>
                    <xdr:col>18</xdr:col>
                    <xdr:colOff>57150</xdr:colOff>
                    <xdr:row>589852</xdr:row>
                    <xdr:rowOff>0</xdr:rowOff>
                  </from>
                  <to>
                    <xdr:col>20</xdr:col>
                    <xdr:colOff>57150</xdr:colOff>
                    <xdr:row>589853</xdr:row>
                    <xdr:rowOff>28575</xdr:rowOff>
                  </to>
                </anchor>
              </controlPr>
            </control>
          </mc:Choice>
        </mc:AlternateContent>
        <mc:AlternateContent xmlns:mc="http://schemas.openxmlformats.org/markup-compatibility/2006">
          <mc:Choice Requires="x14">
            <control shapeId="1225" name="Check Box 200" r:id="rId140">
              <controlPr defaultSize="0">
                <anchor moveWithCells="1">
                  <from>
                    <xdr:col>21</xdr:col>
                    <xdr:colOff>0</xdr:colOff>
                    <xdr:row>589852</xdr:row>
                    <xdr:rowOff>0</xdr:rowOff>
                  </from>
                  <to>
                    <xdr:col>23</xdr:col>
                    <xdr:colOff>0</xdr:colOff>
                    <xdr:row>589853</xdr:row>
                    <xdr:rowOff>28575</xdr:rowOff>
                  </to>
                </anchor>
              </controlPr>
            </control>
          </mc:Choice>
        </mc:AlternateContent>
        <mc:AlternateContent xmlns:mc="http://schemas.openxmlformats.org/markup-compatibility/2006">
          <mc:Choice Requires="x14">
            <control shapeId="1226" name="Check Box 201" r:id="rId141">
              <controlPr defaultSize="0">
                <anchor moveWithCells="1">
                  <from>
                    <xdr:col>23</xdr:col>
                    <xdr:colOff>57150</xdr:colOff>
                    <xdr:row>589852</xdr:row>
                    <xdr:rowOff>0</xdr:rowOff>
                  </from>
                  <to>
                    <xdr:col>25</xdr:col>
                    <xdr:colOff>57150</xdr:colOff>
                    <xdr:row>589853</xdr:row>
                    <xdr:rowOff>28575</xdr:rowOff>
                  </to>
                </anchor>
              </controlPr>
            </control>
          </mc:Choice>
        </mc:AlternateContent>
        <mc:AlternateContent xmlns:mc="http://schemas.openxmlformats.org/markup-compatibility/2006">
          <mc:Choice Requires="x14">
            <control shapeId="1227" name="Check Box 202" r:id="rId142">
              <controlPr defaultSize="0">
                <anchor moveWithCells="1">
                  <from>
                    <xdr:col>26</xdr:col>
                    <xdr:colOff>0</xdr:colOff>
                    <xdr:row>589852</xdr:row>
                    <xdr:rowOff>0</xdr:rowOff>
                  </from>
                  <to>
                    <xdr:col>28</xdr:col>
                    <xdr:colOff>0</xdr:colOff>
                    <xdr:row>589853</xdr:row>
                    <xdr:rowOff>28575</xdr:rowOff>
                  </to>
                </anchor>
              </controlPr>
            </control>
          </mc:Choice>
        </mc:AlternateContent>
        <mc:AlternateContent xmlns:mc="http://schemas.openxmlformats.org/markup-compatibility/2006">
          <mc:Choice Requires="x14">
            <control shapeId="1228" name="Check Box 203" r:id="rId143">
              <controlPr defaultSize="0">
                <anchor moveWithCells="1">
                  <from>
                    <xdr:col>28</xdr:col>
                    <xdr:colOff>57150</xdr:colOff>
                    <xdr:row>589852</xdr:row>
                    <xdr:rowOff>0</xdr:rowOff>
                  </from>
                  <to>
                    <xdr:col>30</xdr:col>
                    <xdr:colOff>57150</xdr:colOff>
                    <xdr:row>589853</xdr:row>
                    <xdr:rowOff>28575</xdr:rowOff>
                  </to>
                </anchor>
              </controlPr>
            </control>
          </mc:Choice>
        </mc:AlternateContent>
        <mc:AlternateContent xmlns:mc="http://schemas.openxmlformats.org/markup-compatibility/2006">
          <mc:Choice Requires="x14">
            <control shapeId="1229" name="Check Box 204" r:id="rId144">
              <controlPr defaultSize="0">
                <anchor moveWithCells="1">
                  <from>
                    <xdr:col>31</xdr:col>
                    <xdr:colOff>0</xdr:colOff>
                    <xdr:row>589852</xdr:row>
                    <xdr:rowOff>0</xdr:rowOff>
                  </from>
                  <to>
                    <xdr:col>33</xdr:col>
                    <xdr:colOff>0</xdr:colOff>
                    <xdr:row>589853</xdr:row>
                    <xdr:rowOff>28575</xdr:rowOff>
                  </to>
                </anchor>
              </controlPr>
            </control>
          </mc:Choice>
        </mc:AlternateContent>
        <mc:AlternateContent xmlns:mc="http://schemas.openxmlformats.org/markup-compatibility/2006">
          <mc:Choice Requires="x14">
            <control shapeId="1230" name="Check Box 205" r:id="rId145">
              <controlPr defaultSize="0">
                <anchor moveWithCells="1">
                  <from>
                    <xdr:col>33</xdr:col>
                    <xdr:colOff>57150</xdr:colOff>
                    <xdr:row>589852</xdr:row>
                    <xdr:rowOff>0</xdr:rowOff>
                  </from>
                  <to>
                    <xdr:col>35</xdr:col>
                    <xdr:colOff>57150</xdr:colOff>
                    <xdr:row>589853</xdr:row>
                    <xdr:rowOff>28575</xdr:rowOff>
                  </to>
                </anchor>
              </controlPr>
            </control>
          </mc:Choice>
        </mc:AlternateContent>
        <mc:AlternateContent xmlns:mc="http://schemas.openxmlformats.org/markup-compatibility/2006">
          <mc:Choice Requires="x14">
            <control shapeId="1231" name="Check Box 206" r:id="rId146">
              <controlPr defaultSize="0">
                <anchor moveWithCells="1">
                  <from>
                    <xdr:col>36</xdr:col>
                    <xdr:colOff>0</xdr:colOff>
                    <xdr:row>589852</xdr:row>
                    <xdr:rowOff>0</xdr:rowOff>
                  </from>
                  <to>
                    <xdr:col>38</xdr:col>
                    <xdr:colOff>9525</xdr:colOff>
                    <xdr:row>589853</xdr:row>
                    <xdr:rowOff>28575</xdr:rowOff>
                  </to>
                </anchor>
              </controlPr>
            </control>
          </mc:Choice>
        </mc:AlternateContent>
        <mc:AlternateContent xmlns:mc="http://schemas.openxmlformats.org/markup-compatibility/2006">
          <mc:Choice Requires="x14">
            <control shapeId="1232" name="Check Box 207" r:id="rId147">
              <controlPr defaultSize="0">
                <anchor moveWithCells="1">
                  <from>
                    <xdr:col>38</xdr:col>
                    <xdr:colOff>57150</xdr:colOff>
                    <xdr:row>589852</xdr:row>
                    <xdr:rowOff>0</xdr:rowOff>
                  </from>
                  <to>
                    <xdr:col>40</xdr:col>
                    <xdr:colOff>76200</xdr:colOff>
                    <xdr:row>589853</xdr:row>
                    <xdr:rowOff>28575</xdr:rowOff>
                  </to>
                </anchor>
              </controlPr>
            </control>
          </mc:Choice>
        </mc:AlternateContent>
        <mc:AlternateContent xmlns:mc="http://schemas.openxmlformats.org/markup-compatibility/2006">
          <mc:Choice Requires="x14">
            <control shapeId="1233" name="Check Box 208" r:id="rId148">
              <controlPr defaultSize="0">
                <anchor moveWithCells="1">
                  <from>
                    <xdr:col>6</xdr:col>
                    <xdr:colOff>0</xdr:colOff>
                    <xdr:row>655388</xdr:row>
                    <xdr:rowOff>0</xdr:rowOff>
                  </from>
                  <to>
                    <xdr:col>8</xdr:col>
                    <xdr:colOff>0</xdr:colOff>
                    <xdr:row>655389</xdr:row>
                    <xdr:rowOff>28575</xdr:rowOff>
                  </to>
                </anchor>
              </controlPr>
            </control>
          </mc:Choice>
        </mc:AlternateContent>
        <mc:AlternateContent xmlns:mc="http://schemas.openxmlformats.org/markup-compatibility/2006">
          <mc:Choice Requires="x14">
            <control shapeId="1234" name="Check Box 209" r:id="rId149">
              <controlPr defaultSize="0">
                <anchor moveWithCells="1">
                  <from>
                    <xdr:col>8</xdr:col>
                    <xdr:colOff>57150</xdr:colOff>
                    <xdr:row>655388</xdr:row>
                    <xdr:rowOff>0</xdr:rowOff>
                  </from>
                  <to>
                    <xdr:col>10</xdr:col>
                    <xdr:colOff>57150</xdr:colOff>
                    <xdr:row>655389</xdr:row>
                    <xdr:rowOff>28575</xdr:rowOff>
                  </to>
                </anchor>
              </controlPr>
            </control>
          </mc:Choice>
        </mc:AlternateContent>
        <mc:AlternateContent xmlns:mc="http://schemas.openxmlformats.org/markup-compatibility/2006">
          <mc:Choice Requires="x14">
            <control shapeId="1235" name="Check Box 210" r:id="rId150">
              <controlPr defaultSize="0">
                <anchor moveWithCells="1">
                  <from>
                    <xdr:col>11</xdr:col>
                    <xdr:colOff>0</xdr:colOff>
                    <xdr:row>655388</xdr:row>
                    <xdr:rowOff>0</xdr:rowOff>
                  </from>
                  <to>
                    <xdr:col>13</xdr:col>
                    <xdr:colOff>0</xdr:colOff>
                    <xdr:row>655389</xdr:row>
                    <xdr:rowOff>28575</xdr:rowOff>
                  </to>
                </anchor>
              </controlPr>
            </control>
          </mc:Choice>
        </mc:AlternateContent>
        <mc:AlternateContent xmlns:mc="http://schemas.openxmlformats.org/markup-compatibility/2006">
          <mc:Choice Requires="x14">
            <control shapeId="1236" name="Check Box 211" r:id="rId151">
              <controlPr defaultSize="0">
                <anchor moveWithCells="1">
                  <from>
                    <xdr:col>13</xdr:col>
                    <xdr:colOff>57150</xdr:colOff>
                    <xdr:row>655388</xdr:row>
                    <xdr:rowOff>0</xdr:rowOff>
                  </from>
                  <to>
                    <xdr:col>15</xdr:col>
                    <xdr:colOff>57150</xdr:colOff>
                    <xdr:row>655389</xdr:row>
                    <xdr:rowOff>28575</xdr:rowOff>
                  </to>
                </anchor>
              </controlPr>
            </control>
          </mc:Choice>
        </mc:AlternateContent>
        <mc:AlternateContent xmlns:mc="http://schemas.openxmlformats.org/markup-compatibility/2006">
          <mc:Choice Requires="x14">
            <control shapeId="1237" name="Check Box 212" r:id="rId152">
              <controlPr defaultSize="0">
                <anchor moveWithCells="1">
                  <from>
                    <xdr:col>34</xdr:col>
                    <xdr:colOff>38100</xdr:colOff>
                    <xdr:row>655389</xdr:row>
                    <xdr:rowOff>0</xdr:rowOff>
                  </from>
                  <to>
                    <xdr:col>36</xdr:col>
                    <xdr:colOff>38100</xdr:colOff>
                    <xdr:row>655390</xdr:row>
                    <xdr:rowOff>28575</xdr:rowOff>
                  </to>
                </anchor>
              </controlPr>
            </control>
          </mc:Choice>
        </mc:AlternateContent>
        <mc:AlternateContent xmlns:mc="http://schemas.openxmlformats.org/markup-compatibility/2006">
          <mc:Choice Requires="x14">
            <control shapeId="1238" name="Check Box 213" r:id="rId153">
              <controlPr defaultSize="0">
                <anchor moveWithCells="1">
                  <from>
                    <xdr:col>37</xdr:col>
                    <xdr:colOff>28575</xdr:colOff>
                    <xdr:row>655389</xdr:row>
                    <xdr:rowOff>0</xdr:rowOff>
                  </from>
                  <to>
                    <xdr:col>39</xdr:col>
                    <xdr:colOff>38100</xdr:colOff>
                    <xdr:row>655390</xdr:row>
                    <xdr:rowOff>28575</xdr:rowOff>
                  </to>
                </anchor>
              </controlPr>
            </control>
          </mc:Choice>
        </mc:AlternateContent>
        <mc:AlternateContent xmlns:mc="http://schemas.openxmlformats.org/markup-compatibility/2006">
          <mc:Choice Requires="x14">
            <control shapeId="1239" name="Check Box 214" r:id="rId154">
              <controlPr defaultSize="0">
                <anchor moveWithCells="1">
                  <from>
                    <xdr:col>16</xdr:col>
                    <xdr:colOff>0</xdr:colOff>
                    <xdr:row>655388</xdr:row>
                    <xdr:rowOff>0</xdr:rowOff>
                  </from>
                  <to>
                    <xdr:col>18</xdr:col>
                    <xdr:colOff>0</xdr:colOff>
                    <xdr:row>655389</xdr:row>
                    <xdr:rowOff>28575</xdr:rowOff>
                  </to>
                </anchor>
              </controlPr>
            </control>
          </mc:Choice>
        </mc:AlternateContent>
        <mc:AlternateContent xmlns:mc="http://schemas.openxmlformats.org/markup-compatibility/2006">
          <mc:Choice Requires="x14">
            <control shapeId="1240" name="Check Box 215" r:id="rId155">
              <controlPr defaultSize="0">
                <anchor moveWithCells="1">
                  <from>
                    <xdr:col>18</xdr:col>
                    <xdr:colOff>57150</xdr:colOff>
                    <xdr:row>655388</xdr:row>
                    <xdr:rowOff>0</xdr:rowOff>
                  </from>
                  <to>
                    <xdr:col>20</xdr:col>
                    <xdr:colOff>57150</xdr:colOff>
                    <xdr:row>655389</xdr:row>
                    <xdr:rowOff>28575</xdr:rowOff>
                  </to>
                </anchor>
              </controlPr>
            </control>
          </mc:Choice>
        </mc:AlternateContent>
        <mc:AlternateContent xmlns:mc="http://schemas.openxmlformats.org/markup-compatibility/2006">
          <mc:Choice Requires="x14">
            <control shapeId="1241" name="Check Box 216" r:id="rId156">
              <controlPr defaultSize="0">
                <anchor moveWithCells="1">
                  <from>
                    <xdr:col>21</xdr:col>
                    <xdr:colOff>0</xdr:colOff>
                    <xdr:row>655388</xdr:row>
                    <xdr:rowOff>0</xdr:rowOff>
                  </from>
                  <to>
                    <xdr:col>23</xdr:col>
                    <xdr:colOff>0</xdr:colOff>
                    <xdr:row>655389</xdr:row>
                    <xdr:rowOff>28575</xdr:rowOff>
                  </to>
                </anchor>
              </controlPr>
            </control>
          </mc:Choice>
        </mc:AlternateContent>
        <mc:AlternateContent xmlns:mc="http://schemas.openxmlformats.org/markup-compatibility/2006">
          <mc:Choice Requires="x14">
            <control shapeId="1242" name="Check Box 217" r:id="rId157">
              <controlPr defaultSize="0">
                <anchor moveWithCells="1">
                  <from>
                    <xdr:col>23</xdr:col>
                    <xdr:colOff>57150</xdr:colOff>
                    <xdr:row>655388</xdr:row>
                    <xdr:rowOff>0</xdr:rowOff>
                  </from>
                  <to>
                    <xdr:col>25</xdr:col>
                    <xdr:colOff>57150</xdr:colOff>
                    <xdr:row>655389</xdr:row>
                    <xdr:rowOff>28575</xdr:rowOff>
                  </to>
                </anchor>
              </controlPr>
            </control>
          </mc:Choice>
        </mc:AlternateContent>
        <mc:AlternateContent xmlns:mc="http://schemas.openxmlformats.org/markup-compatibility/2006">
          <mc:Choice Requires="x14">
            <control shapeId="1243" name="Check Box 218" r:id="rId158">
              <controlPr defaultSize="0">
                <anchor moveWithCells="1">
                  <from>
                    <xdr:col>26</xdr:col>
                    <xdr:colOff>0</xdr:colOff>
                    <xdr:row>655388</xdr:row>
                    <xdr:rowOff>0</xdr:rowOff>
                  </from>
                  <to>
                    <xdr:col>28</xdr:col>
                    <xdr:colOff>0</xdr:colOff>
                    <xdr:row>655389</xdr:row>
                    <xdr:rowOff>28575</xdr:rowOff>
                  </to>
                </anchor>
              </controlPr>
            </control>
          </mc:Choice>
        </mc:AlternateContent>
        <mc:AlternateContent xmlns:mc="http://schemas.openxmlformats.org/markup-compatibility/2006">
          <mc:Choice Requires="x14">
            <control shapeId="1244" name="Check Box 219" r:id="rId159">
              <controlPr defaultSize="0">
                <anchor moveWithCells="1">
                  <from>
                    <xdr:col>28</xdr:col>
                    <xdr:colOff>57150</xdr:colOff>
                    <xdr:row>655388</xdr:row>
                    <xdr:rowOff>0</xdr:rowOff>
                  </from>
                  <to>
                    <xdr:col>30</xdr:col>
                    <xdr:colOff>57150</xdr:colOff>
                    <xdr:row>655389</xdr:row>
                    <xdr:rowOff>28575</xdr:rowOff>
                  </to>
                </anchor>
              </controlPr>
            </control>
          </mc:Choice>
        </mc:AlternateContent>
        <mc:AlternateContent xmlns:mc="http://schemas.openxmlformats.org/markup-compatibility/2006">
          <mc:Choice Requires="x14">
            <control shapeId="1245" name="Check Box 220" r:id="rId160">
              <controlPr defaultSize="0">
                <anchor moveWithCells="1">
                  <from>
                    <xdr:col>31</xdr:col>
                    <xdr:colOff>0</xdr:colOff>
                    <xdr:row>655388</xdr:row>
                    <xdr:rowOff>0</xdr:rowOff>
                  </from>
                  <to>
                    <xdr:col>33</xdr:col>
                    <xdr:colOff>0</xdr:colOff>
                    <xdr:row>655389</xdr:row>
                    <xdr:rowOff>28575</xdr:rowOff>
                  </to>
                </anchor>
              </controlPr>
            </control>
          </mc:Choice>
        </mc:AlternateContent>
        <mc:AlternateContent xmlns:mc="http://schemas.openxmlformats.org/markup-compatibility/2006">
          <mc:Choice Requires="x14">
            <control shapeId="1246" name="Check Box 221" r:id="rId161">
              <controlPr defaultSize="0">
                <anchor moveWithCells="1">
                  <from>
                    <xdr:col>33</xdr:col>
                    <xdr:colOff>57150</xdr:colOff>
                    <xdr:row>655388</xdr:row>
                    <xdr:rowOff>0</xdr:rowOff>
                  </from>
                  <to>
                    <xdr:col>35</xdr:col>
                    <xdr:colOff>57150</xdr:colOff>
                    <xdr:row>655389</xdr:row>
                    <xdr:rowOff>28575</xdr:rowOff>
                  </to>
                </anchor>
              </controlPr>
            </control>
          </mc:Choice>
        </mc:AlternateContent>
        <mc:AlternateContent xmlns:mc="http://schemas.openxmlformats.org/markup-compatibility/2006">
          <mc:Choice Requires="x14">
            <control shapeId="1247" name="Check Box 222" r:id="rId162">
              <controlPr defaultSize="0">
                <anchor moveWithCells="1">
                  <from>
                    <xdr:col>36</xdr:col>
                    <xdr:colOff>0</xdr:colOff>
                    <xdr:row>655388</xdr:row>
                    <xdr:rowOff>0</xdr:rowOff>
                  </from>
                  <to>
                    <xdr:col>38</xdr:col>
                    <xdr:colOff>9525</xdr:colOff>
                    <xdr:row>655389</xdr:row>
                    <xdr:rowOff>28575</xdr:rowOff>
                  </to>
                </anchor>
              </controlPr>
            </control>
          </mc:Choice>
        </mc:AlternateContent>
        <mc:AlternateContent xmlns:mc="http://schemas.openxmlformats.org/markup-compatibility/2006">
          <mc:Choice Requires="x14">
            <control shapeId="1248" name="Check Box 223" r:id="rId163">
              <controlPr defaultSize="0">
                <anchor moveWithCells="1">
                  <from>
                    <xdr:col>38</xdr:col>
                    <xdr:colOff>57150</xdr:colOff>
                    <xdr:row>655388</xdr:row>
                    <xdr:rowOff>0</xdr:rowOff>
                  </from>
                  <to>
                    <xdr:col>40</xdr:col>
                    <xdr:colOff>76200</xdr:colOff>
                    <xdr:row>655389</xdr:row>
                    <xdr:rowOff>28575</xdr:rowOff>
                  </to>
                </anchor>
              </controlPr>
            </control>
          </mc:Choice>
        </mc:AlternateContent>
        <mc:AlternateContent xmlns:mc="http://schemas.openxmlformats.org/markup-compatibility/2006">
          <mc:Choice Requires="x14">
            <control shapeId="1249" name="Check Box 224" r:id="rId164">
              <controlPr defaultSize="0">
                <anchor moveWithCells="1">
                  <from>
                    <xdr:col>6</xdr:col>
                    <xdr:colOff>0</xdr:colOff>
                    <xdr:row>720924</xdr:row>
                    <xdr:rowOff>0</xdr:rowOff>
                  </from>
                  <to>
                    <xdr:col>8</xdr:col>
                    <xdr:colOff>0</xdr:colOff>
                    <xdr:row>720925</xdr:row>
                    <xdr:rowOff>28575</xdr:rowOff>
                  </to>
                </anchor>
              </controlPr>
            </control>
          </mc:Choice>
        </mc:AlternateContent>
        <mc:AlternateContent xmlns:mc="http://schemas.openxmlformats.org/markup-compatibility/2006">
          <mc:Choice Requires="x14">
            <control shapeId="1250" name="Check Box 225" r:id="rId165">
              <controlPr defaultSize="0">
                <anchor moveWithCells="1">
                  <from>
                    <xdr:col>8</xdr:col>
                    <xdr:colOff>57150</xdr:colOff>
                    <xdr:row>720924</xdr:row>
                    <xdr:rowOff>0</xdr:rowOff>
                  </from>
                  <to>
                    <xdr:col>10</xdr:col>
                    <xdr:colOff>57150</xdr:colOff>
                    <xdr:row>720925</xdr:row>
                    <xdr:rowOff>28575</xdr:rowOff>
                  </to>
                </anchor>
              </controlPr>
            </control>
          </mc:Choice>
        </mc:AlternateContent>
        <mc:AlternateContent xmlns:mc="http://schemas.openxmlformats.org/markup-compatibility/2006">
          <mc:Choice Requires="x14">
            <control shapeId="1251" name="Check Box 226" r:id="rId166">
              <controlPr defaultSize="0">
                <anchor moveWithCells="1">
                  <from>
                    <xdr:col>11</xdr:col>
                    <xdr:colOff>0</xdr:colOff>
                    <xdr:row>720924</xdr:row>
                    <xdr:rowOff>0</xdr:rowOff>
                  </from>
                  <to>
                    <xdr:col>13</xdr:col>
                    <xdr:colOff>0</xdr:colOff>
                    <xdr:row>720925</xdr:row>
                    <xdr:rowOff>28575</xdr:rowOff>
                  </to>
                </anchor>
              </controlPr>
            </control>
          </mc:Choice>
        </mc:AlternateContent>
        <mc:AlternateContent xmlns:mc="http://schemas.openxmlformats.org/markup-compatibility/2006">
          <mc:Choice Requires="x14">
            <control shapeId="1252" name="Check Box 227" r:id="rId167">
              <controlPr defaultSize="0">
                <anchor moveWithCells="1">
                  <from>
                    <xdr:col>13</xdr:col>
                    <xdr:colOff>57150</xdr:colOff>
                    <xdr:row>720924</xdr:row>
                    <xdr:rowOff>0</xdr:rowOff>
                  </from>
                  <to>
                    <xdr:col>15</xdr:col>
                    <xdr:colOff>57150</xdr:colOff>
                    <xdr:row>720925</xdr:row>
                    <xdr:rowOff>28575</xdr:rowOff>
                  </to>
                </anchor>
              </controlPr>
            </control>
          </mc:Choice>
        </mc:AlternateContent>
        <mc:AlternateContent xmlns:mc="http://schemas.openxmlformats.org/markup-compatibility/2006">
          <mc:Choice Requires="x14">
            <control shapeId="1253" name="Check Box 228" r:id="rId168">
              <controlPr defaultSize="0">
                <anchor moveWithCells="1">
                  <from>
                    <xdr:col>34</xdr:col>
                    <xdr:colOff>38100</xdr:colOff>
                    <xdr:row>720925</xdr:row>
                    <xdr:rowOff>0</xdr:rowOff>
                  </from>
                  <to>
                    <xdr:col>36</xdr:col>
                    <xdr:colOff>38100</xdr:colOff>
                    <xdr:row>720926</xdr:row>
                    <xdr:rowOff>28575</xdr:rowOff>
                  </to>
                </anchor>
              </controlPr>
            </control>
          </mc:Choice>
        </mc:AlternateContent>
        <mc:AlternateContent xmlns:mc="http://schemas.openxmlformats.org/markup-compatibility/2006">
          <mc:Choice Requires="x14">
            <control shapeId="1254" name="Check Box 229" r:id="rId169">
              <controlPr defaultSize="0">
                <anchor moveWithCells="1">
                  <from>
                    <xdr:col>37</xdr:col>
                    <xdr:colOff>28575</xdr:colOff>
                    <xdr:row>720925</xdr:row>
                    <xdr:rowOff>0</xdr:rowOff>
                  </from>
                  <to>
                    <xdr:col>39</xdr:col>
                    <xdr:colOff>38100</xdr:colOff>
                    <xdr:row>720926</xdr:row>
                    <xdr:rowOff>28575</xdr:rowOff>
                  </to>
                </anchor>
              </controlPr>
            </control>
          </mc:Choice>
        </mc:AlternateContent>
        <mc:AlternateContent xmlns:mc="http://schemas.openxmlformats.org/markup-compatibility/2006">
          <mc:Choice Requires="x14">
            <control shapeId="1255" name="Check Box 230" r:id="rId170">
              <controlPr defaultSize="0">
                <anchor moveWithCells="1">
                  <from>
                    <xdr:col>16</xdr:col>
                    <xdr:colOff>0</xdr:colOff>
                    <xdr:row>720924</xdr:row>
                    <xdr:rowOff>0</xdr:rowOff>
                  </from>
                  <to>
                    <xdr:col>18</xdr:col>
                    <xdr:colOff>0</xdr:colOff>
                    <xdr:row>720925</xdr:row>
                    <xdr:rowOff>28575</xdr:rowOff>
                  </to>
                </anchor>
              </controlPr>
            </control>
          </mc:Choice>
        </mc:AlternateContent>
        <mc:AlternateContent xmlns:mc="http://schemas.openxmlformats.org/markup-compatibility/2006">
          <mc:Choice Requires="x14">
            <control shapeId="1256" name="Check Box 231" r:id="rId171">
              <controlPr defaultSize="0">
                <anchor moveWithCells="1">
                  <from>
                    <xdr:col>18</xdr:col>
                    <xdr:colOff>57150</xdr:colOff>
                    <xdr:row>720924</xdr:row>
                    <xdr:rowOff>0</xdr:rowOff>
                  </from>
                  <to>
                    <xdr:col>20</xdr:col>
                    <xdr:colOff>57150</xdr:colOff>
                    <xdr:row>720925</xdr:row>
                    <xdr:rowOff>28575</xdr:rowOff>
                  </to>
                </anchor>
              </controlPr>
            </control>
          </mc:Choice>
        </mc:AlternateContent>
        <mc:AlternateContent xmlns:mc="http://schemas.openxmlformats.org/markup-compatibility/2006">
          <mc:Choice Requires="x14">
            <control shapeId="1257" name="Check Box 232" r:id="rId172">
              <controlPr defaultSize="0">
                <anchor moveWithCells="1">
                  <from>
                    <xdr:col>21</xdr:col>
                    <xdr:colOff>0</xdr:colOff>
                    <xdr:row>720924</xdr:row>
                    <xdr:rowOff>0</xdr:rowOff>
                  </from>
                  <to>
                    <xdr:col>23</xdr:col>
                    <xdr:colOff>0</xdr:colOff>
                    <xdr:row>720925</xdr:row>
                    <xdr:rowOff>28575</xdr:rowOff>
                  </to>
                </anchor>
              </controlPr>
            </control>
          </mc:Choice>
        </mc:AlternateContent>
        <mc:AlternateContent xmlns:mc="http://schemas.openxmlformats.org/markup-compatibility/2006">
          <mc:Choice Requires="x14">
            <control shapeId="1258" name="Check Box 233" r:id="rId173">
              <controlPr defaultSize="0">
                <anchor moveWithCells="1">
                  <from>
                    <xdr:col>23</xdr:col>
                    <xdr:colOff>57150</xdr:colOff>
                    <xdr:row>720924</xdr:row>
                    <xdr:rowOff>0</xdr:rowOff>
                  </from>
                  <to>
                    <xdr:col>25</xdr:col>
                    <xdr:colOff>57150</xdr:colOff>
                    <xdr:row>720925</xdr:row>
                    <xdr:rowOff>28575</xdr:rowOff>
                  </to>
                </anchor>
              </controlPr>
            </control>
          </mc:Choice>
        </mc:AlternateContent>
        <mc:AlternateContent xmlns:mc="http://schemas.openxmlformats.org/markup-compatibility/2006">
          <mc:Choice Requires="x14">
            <control shapeId="1259" name="Check Box 234" r:id="rId174">
              <controlPr defaultSize="0">
                <anchor moveWithCells="1">
                  <from>
                    <xdr:col>26</xdr:col>
                    <xdr:colOff>0</xdr:colOff>
                    <xdr:row>720924</xdr:row>
                    <xdr:rowOff>0</xdr:rowOff>
                  </from>
                  <to>
                    <xdr:col>28</xdr:col>
                    <xdr:colOff>0</xdr:colOff>
                    <xdr:row>720925</xdr:row>
                    <xdr:rowOff>28575</xdr:rowOff>
                  </to>
                </anchor>
              </controlPr>
            </control>
          </mc:Choice>
        </mc:AlternateContent>
        <mc:AlternateContent xmlns:mc="http://schemas.openxmlformats.org/markup-compatibility/2006">
          <mc:Choice Requires="x14">
            <control shapeId="1260" name="Check Box 235" r:id="rId175">
              <controlPr defaultSize="0">
                <anchor moveWithCells="1">
                  <from>
                    <xdr:col>28</xdr:col>
                    <xdr:colOff>57150</xdr:colOff>
                    <xdr:row>720924</xdr:row>
                    <xdr:rowOff>0</xdr:rowOff>
                  </from>
                  <to>
                    <xdr:col>30</xdr:col>
                    <xdr:colOff>57150</xdr:colOff>
                    <xdr:row>720925</xdr:row>
                    <xdr:rowOff>28575</xdr:rowOff>
                  </to>
                </anchor>
              </controlPr>
            </control>
          </mc:Choice>
        </mc:AlternateContent>
        <mc:AlternateContent xmlns:mc="http://schemas.openxmlformats.org/markup-compatibility/2006">
          <mc:Choice Requires="x14">
            <control shapeId="1261" name="Check Box 236" r:id="rId176">
              <controlPr defaultSize="0">
                <anchor moveWithCells="1">
                  <from>
                    <xdr:col>31</xdr:col>
                    <xdr:colOff>0</xdr:colOff>
                    <xdr:row>720924</xdr:row>
                    <xdr:rowOff>0</xdr:rowOff>
                  </from>
                  <to>
                    <xdr:col>33</xdr:col>
                    <xdr:colOff>0</xdr:colOff>
                    <xdr:row>720925</xdr:row>
                    <xdr:rowOff>28575</xdr:rowOff>
                  </to>
                </anchor>
              </controlPr>
            </control>
          </mc:Choice>
        </mc:AlternateContent>
        <mc:AlternateContent xmlns:mc="http://schemas.openxmlformats.org/markup-compatibility/2006">
          <mc:Choice Requires="x14">
            <control shapeId="1262" name="Check Box 237" r:id="rId177">
              <controlPr defaultSize="0">
                <anchor moveWithCells="1">
                  <from>
                    <xdr:col>33</xdr:col>
                    <xdr:colOff>57150</xdr:colOff>
                    <xdr:row>720924</xdr:row>
                    <xdr:rowOff>0</xdr:rowOff>
                  </from>
                  <to>
                    <xdr:col>35</xdr:col>
                    <xdr:colOff>57150</xdr:colOff>
                    <xdr:row>720925</xdr:row>
                    <xdr:rowOff>28575</xdr:rowOff>
                  </to>
                </anchor>
              </controlPr>
            </control>
          </mc:Choice>
        </mc:AlternateContent>
        <mc:AlternateContent xmlns:mc="http://schemas.openxmlformats.org/markup-compatibility/2006">
          <mc:Choice Requires="x14">
            <control shapeId="1263" name="Check Box 238" r:id="rId178">
              <controlPr defaultSize="0">
                <anchor moveWithCells="1">
                  <from>
                    <xdr:col>36</xdr:col>
                    <xdr:colOff>0</xdr:colOff>
                    <xdr:row>720924</xdr:row>
                    <xdr:rowOff>0</xdr:rowOff>
                  </from>
                  <to>
                    <xdr:col>38</xdr:col>
                    <xdr:colOff>9525</xdr:colOff>
                    <xdr:row>720925</xdr:row>
                    <xdr:rowOff>28575</xdr:rowOff>
                  </to>
                </anchor>
              </controlPr>
            </control>
          </mc:Choice>
        </mc:AlternateContent>
        <mc:AlternateContent xmlns:mc="http://schemas.openxmlformats.org/markup-compatibility/2006">
          <mc:Choice Requires="x14">
            <control shapeId="1264" name="Check Box 239" r:id="rId179">
              <controlPr defaultSize="0">
                <anchor moveWithCells="1">
                  <from>
                    <xdr:col>38</xdr:col>
                    <xdr:colOff>57150</xdr:colOff>
                    <xdr:row>720924</xdr:row>
                    <xdr:rowOff>0</xdr:rowOff>
                  </from>
                  <to>
                    <xdr:col>40</xdr:col>
                    <xdr:colOff>76200</xdr:colOff>
                    <xdr:row>720925</xdr:row>
                    <xdr:rowOff>28575</xdr:rowOff>
                  </to>
                </anchor>
              </controlPr>
            </control>
          </mc:Choice>
        </mc:AlternateContent>
        <mc:AlternateContent xmlns:mc="http://schemas.openxmlformats.org/markup-compatibility/2006">
          <mc:Choice Requires="x14">
            <control shapeId="1265" name="Check Box 240" r:id="rId180">
              <controlPr defaultSize="0">
                <anchor moveWithCells="1">
                  <from>
                    <xdr:col>6</xdr:col>
                    <xdr:colOff>0</xdr:colOff>
                    <xdr:row>786460</xdr:row>
                    <xdr:rowOff>0</xdr:rowOff>
                  </from>
                  <to>
                    <xdr:col>8</xdr:col>
                    <xdr:colOff>0</xdr:colOff>
                    <xdr:row>786461</xdr:row>
                    <xdr:rowOff>28575</xdr:rowOff>
                  </to>
                </anchor>
              </controlPr>
            </control>
          </mc:Choice>
        </mc:AlternateContent>
        <mc:AlternateContent xmlns:mc="http://schemas.openxmlformats.org/markup-compatibility/2006">
          <mc:Choice Requires="x14">
            <control shapeId="1266" name="Check Box 241" r:id="rId181">
              <controlPr defaultSize="0">
                <anchor moveWithCells="1">
                  <from>
                    <xdr:col>8</xdr:col>
                    <xdr:colOff>57150</xdr:colOff>
                    <xdr:row>786460</xdr:row>
                    <xdr:rowOff>0</xdr:rowOff>
                  </from>
                  <to>
                    <xdr:col>10</xdr:col>
                    <xdr:colOff>57150</xdr:colOff>
                    <xdr:row>786461</xdr:row>
                    <xdr:rowOff>28575</xdr:rowOff>
                  </to>
                </anchor>
              </controlPr>
            </control>
          </mc:Choice>
        </mc:AlternateContent>
        <mc:AlternateContent xmlns:mc="http://schemas.openxmlformats.org/markup-compatibility/2006">
          <mc:Choice Requires="x14">
            <control shapeId="1267" name="Check Box 242" r:id="rId182">
              <controlPr defaultSize="0">
                <anchor moveWithCells="1">
                  <from>
                    <xdr:col>11</xdr:col>
                    <xdr:colOff>0</xdr:colOff>
                    <xdr:row>786460</xdr:row>
                    <xdr:rowOff>0</xdr:rowOff>
                  </from>
                  <to>
                    <xdr:col>13</xdr:col>
                    <xdr:colOff>0</xdr:colOff>
                    <xdr:row>786461</xdr:row>
                    <xdr:rowOff>28575</xdr:rowOff>
                  </to>
                </anchor>
              </controlPr>
            </control>
          </mc:Choice>
        </mc:AlternateContent>
        <mc:AlternateContent xmlns:mc="http://schemas.openxmlformats.org/markup-compatibility/2006">
          <mc:Choice Requires="x14">
            <control shapeId="1268" name="Check Box 243" r:id="rId183">
              <controlPr defaultSize="0">
                <anchor moveWithCells="1">
                  <from>
                    <xdr:col>13</xdr:col>
                    <xdr:colOff>57150</xdr:colOff>
                    <xdr:row>786460</xdr:row>
                    <xdr:rowOff>0</xdr:rowOff>
                  </from>
                  <to>
                    <xdr:col>15</xdr:col>
                    <xdr:colOff>57150</xdr:colOff>
                    <xdr:row>786461</xdr:row>
                    <xdr:rowOff>28575</xdr:rowOff>
                  </to>
                </anchor>
              </controlPr>
            </control>
          </mc:Choice>
        </mc:AlternateContent>
        <mc:AlternateContent xmlns:mc="http://schemas.openxmlformats.org/markup-compatibility/2006">
          <mc:Choice Requires="x14">
            <control shapeId="1269" name="Check Box 244" r:id="rId184">
              <controlPr defaultSize="0">
                <anchor moveWithCells="1">
                  <from>
                    <xdr:col>34</xdr:col>
                    <xdr:colOff>38100</xdr:colOff>
                    <xdr:row>786461</xdr:row>
                    <xdr:rowOff>0</xdr:rowOff>
                  </from>
                  <to>
                    <xdr:col>36</xdr:col>
                    <xdr:colOff>38100</xdr:colOff>
                    <xdr:row>786462</xdr:row>
                    <xdr:rowOff>28575</xdr:rowOff>
                  </to>
                </anchor>
              </controlPr>
            </control>
          </mc:Choice>
        </mc:AlternateContent>
        <mc:AlternateContent xmlns:mc="http://schemas.openxmlformats.org/markup-compatibility/2006">
          <mc:Choice Requires="x14">
            <control shapeId="1270" name="Check Box 245" r:id="rId185">
              <controlPr defaultSize="0">
                <anchor moveWithCells="1">
                  <from>
                    <xdr:col>37</xdr:col>
                    <xdr:colOff>28575</xdr:colOff>
                    <xdr:row>786461</xdr:row>
                    <xdr:rowOff>0</xdr:rowOff>
                  </from>
                  <to>
                    <xdr:col>39</xdr:col>
                    <xdr:colOff>38100</xdr:colOff>
                    <xdr:row>786462</xdr:row>
                    <xdr:rowOff>28575</xdr:rowOff>
                  </to>
                </anchor>
              </controlPr>
            </control>
          </mc:Choice>
        </mc:AlternateContent>
        <mc:AlternateContent xmlns:mc="http://schemas.openxmlformats.org/markup-compatibility/2006">
          <mc:Choice Requires="x14">
            <control shapeId="1271" name="Check Box 246" r:id="rId186">
              <controlPr defaultSize="0">
                <anchor moveWithCells="1">
                  <from>
                    <xdr:col>16</xdr:col>
                    <xdr:colOff>0</xdr:colOff>
                    <xdr:row>786460</xdr:row>
                    <xdr:rowOff>0</xdr:rowOff>
                  </from>
                  <to>
                    <xdr:col>18</xdr:col>
                    <xdr:colOff>0</xdr:colOff>
                    <xdr:row>786461</xdr:row>
                    <xdr:rowOff>28575</xdr:rowOff>
                  </to>
                </anchor>
              </controlPr>
            </control>
          </mc:Choice>
        </mc:AlternateContent>
        <mc:AlternateContent xmlns:mc="http://schemas.openxmlformats.org/markup-compatibility/2006">
          <mc:Choice Requires="x14">
            <control shapeId="1272" name="Check Box 247" r:id="rId187">
              <controlPr defaultSize="0">
                <anchor moveWithCells="1">
                  <from>
                    <xdr:col>18</xdr:col>
                    <xdr:colOff>57150</xdr:colOff>
                    <xdr:row>786460</xdr:row>
                    <xdr:rowOff>0</xdr:rowOff>
                  </from>
                  <to>
                    <xdr:col>20</xdr:col>
                    <xdr:colOff>57150</xdr:colOff>
                    <xdr:row>786461</xdr:row>
                    <xdr:rowOff>28575</xdr:rowOff>
                  </to>
                </anchor>
              </controlPr>
            </control>
          </mc:Choice>
        </mc:AlternateContent>
        <mc:AlternateContent xmlns:mc="http://schemas.openxmlformats.org/markup-compatibility/2006">
          <mc:Choice Requires="x14">
            <control shapeId="1273" name="Check Box 248" r:id="rId188">
              <controlPr defaultSize="0">
                <anchor moveWithCells="1">
                  <from>
                    <xdr:col>21</xdr:col>
                    <xdr:colOff>0</xdr:colOff>
                    <xdr:row>786460</xdr:row>
                    <xdr:rowOff>0</xdr:rowOff>
                  </from>
                  <to>
                    <xdr:col>23</xdr:col>
                    <xdr:colOff>0</xdr:colOff>
                    <xdr:row>786461</xdr:row>
                    <xdr:rowOff>28575</xdr:rowOff>
                  </to>
                </anchor>
              </controlPr>
            </control>
          </mc:Choice>
        </mc:AlternateContent>
        <mc:AlternateContent xmlns:mc="http://schemas.openxmlformats.org/markup-compatibility/2006">
          <mc:Choice Requires="x14">
            <control shapeId="1274" name="Check Box 249" r:id="rId189">
              <controlPr defaultSize="0">
                <anchor moveWithCells="1">
                  <from>
                    <xdr:col>23</xdr:col>
                    <xdr:colOff>57150</xdr:colOff>
                    <xdr:row>786460</xdr:row>
                    <xdr:rowOff>0</xdr:rowOff>
                  </from>
                  <to>
                    <xdr:col>25</xdr:col>
                    <xdr:colOff>57150</xdr:colOff>
                    <xdr:row>786461</xdr:row>
                    <xdr:rowOff>28575</xdr:rowOff>
                  </to>
                </anchor>
              </controlPr>
            </control>
          </mc:Choice>
        </mc:AlternateContent>
        <mc:AlternateContent xmlns:mc="http://schemas.openxmlformats.org/markup-compatibility/2006">
          <mc:Choice Requires="x14">
            <control shapeId="1275" name="Check Box 250" r:id="rId190">
              <controlPr defaultSize="0">
                <anchor moveWithCells="1">
                  <from>
                    <xdr:col>26</xdr:col>
                    <xdr:colOff>0</xdr:colOff>
                    <xdr:row>786460</xdr:row>
                    <xdr:rowOff>0</xdr:rowOff>
                  </from>
                  <to>
                    <xdr:col>28</xdr:col>
                    <xdr:colOff>0</xdr:colOff>
                    <xdr:row>786461</xdr:row>
                    <xdr:rowOff>28575</xdr:rowOff>
                  </to>
                </anchor>
              </controlPr>
            </control>
          </mc:Choice>
        </mc:AlternateContent>
        <mc:AlternateContent xmlns:mc="http://schemas.openxmlformats.org/markup-compatibility/2006">
          <mc:Choice Requires="x14">
            <control shapeId="1276" name="Check Box 251" r:id="rId191">
              <controlPr defaultSize="0">
                <anchor moveWithCells="1">
                  <from>
                    <xdr:col>28</xdr:col>
                    <xdr:colOff>57150</xdr:colOff>
                    <xdr:row>786460</xdr:row>
                    <xdr:rowOff>0</xdr:rowOff>
                  </from>
                  <to>
                    <xdr:col>30</xdr:col>
                    <xdr:colOff>57150</xdr:colOff>
                    <xdr:row>786461</xdr:row>
                    <xdr:rowOff>28575</xdr:rowOff>
                  </to>
                </anchor>
              </controlPr>
            </control>
          </mc:Choice>
        </mc:AlternateContent>
        <mc:AlternateContent xmlns:mc="http://schemas.openxmlformats.org/markup-compatibility/2006">
          <mc:Choice Requires="x14">
            <control shapeId="1277" name="Check Box 252" r:id="rId192">
              <controlPr defaultSize="0">
                <anchor moveWithCells="1">
                  <from>
                    <xdr:col>31</xdr:col>
                    <xdr:colOff>0</xdr:colOff>
                    <xdr:row>786460</xdr:row>
                    <xdr:rowOff>0</xdr:rowOff>
                  </from>
                  <to>
                    <xdr:col>33</xdr:col>
                    <xdr:colOff>0</xdr:colOff>
                    <xdr:row>786461</xdr:row>
                    <xdr:rowOff>28575</xdr:rowOff>
                  </to>
                </anchor>
              </controlPr>
            </control>
          </mc:Choice>
        </mc:AlternateContent>
        <mc:AlternateContent xmlns:mc="http://schemas.openxmlformats.org/markup-compatibility/2006">
          <mc:Choice Requires="x14">
            <control shapeId="1278" name="Check Box 253" r:id="rId193">
              <controlPr defaultSize="0">
                <anchor moveWithCells="1">
                  <from>
                    <xdr:col>33</xdr:col>
                    <xdr:colOff>57150</xdr:colOff>
                    <xdr:row>786460</xdr:row>
                    <xdr:rowOff>0</xdr:rowOff>
                  </from>
                  <to>
                    <xdr:col>35</xdr:col>
                    <xdr:colOff>57150</xdr:colOff>
                    <xdr:row>786461</xdr:row>
                    <xdr:rowOff>28575</xdr:rowOff>
                  </to>
                </anchor>
              </controlPr>
            </control>
          </mc:Choice>
        </mc:AlternateContent>
        <mc:AlternateContent xmlns:mc="http://schemas.openxmlformats.org/markup-compatibility/2006">
          <mc:Choice Requires="x14">
            <control shapeId="1279" name="Check Box 254" r:id="rId194">
              <controlPr defaultSize="0">
                <anchor moveWithCells="1">
                  <from>
                    <xdr:col>36</xdr:col>
                    <xdr:colOff>0</xdr:colOff>
                    <xdr:row>786460</xdr:row>
                    <xdr:rowOff>0</xdr:rowOff>
                  </from>
                  <to>
                    <xdr:col>38</xdr:col>
                    <xdr:colOff>9525</xdr:colOff>
                    <xdr:row>786461</xdr:row>
                    <xdr:rowOff>28575</xdr:rowOff>
                  </to>
                </anchor>
              </controlPr>
            </control>
          </mc:Choice>
        </mc:AlternateContent>
        <mc:AlternateContent xmlns:mc="http://schemas.openxmlformats.org/markup-compatibility/2006">
          <mc:Choice Requires="x14">
            <control shapeId="1280" name="Check Box 255" r:id="rId195">
              <controlPr defaultSize="0">
                <anchor moveWithCells="1">
                  <from>
                    <xdr:col>38</xdr:col>
                    <xdr:colOff>57150</xdr:colOff>
                    <xdr:row>786460</xdr:row>
                    <xdr:rowOff>0</xdr:rowOff>
                  </from>
                  <to>
                    <xdr:col>40</xdr:col>
                    <xdr:colOff>76200</xdr:colOff>
                    <xdr:row>786461</xdr:row>
                    <xdr:rowOff>28575</xdr:rowOff>
                  </to>
                </anchor>
              </controlPr>
            </control>
          </mc:Choice>
        </mc:AlternateContent>
        <mc:AlternateContent xmlns:mc="http://schemas.openxmlformats.org/markup-compatibility/2006">
          <mc:Choice Requires="x14">
            <control shapeId="1281" name="Check Box 256" r:id="rId196">
              <controlPr defaultSize="0">
                <anchor moveWithCells="1">
                  <from>
                    <xdr:col>6</xdr:col>
                    <xdr:colOff>0</xdr:colOff>
                    <xdr:row>851996</xdr:row>
                    <xdr:rowOff>0</xdr:rowOff>
                  </from>
                  <to>
                    <xdr:col>8</xdr:col>
                    <xdr:colOff>0</xdr:colOff>
                    <xdr:row>851997</xdr:row>
                    <xdr:rowOff>28575</xdr:rowOff>
                  </to>
                </anchor>
              </controlPr>
            </control>
          </mc:Choice>
        </mc:AlternateContent>
        <mc:AlternateContent xmlns:mc="http://schemas.openxmlformats.org/markup-compatibility/2006">
          <mc:Choice Requires="x14">
            <control shapeId="1282" name="Check Box 257" r:id="rId197">
              <controlPr defaultSize="0">
                <anchor moveWithCells="1">
                  <from>
                    <xdr:col>8</xdr:col>
                    <xdr:colOff>57150</xdr:colOff>
                    <xdr:row>851996</xdr:row>
                    <xdr:rowOff>0</xdr:rowOff>
                  </from>
                  <to>
                    <xdr:col>10</xdr:col>
                    <xdr:colOff>57150</xdr:colOff>
                    <xdr:row>851997</xdr:row>
                    <xdr:rowOff>28575</xdr:rowOff>
                  </to>
                </anchor>
              </controlPr>
            </control>
          </mc:Choice>
        </mc:AlternateContent>
        <mc:AlternateContent xmlns:mc="http://schemas.openxmlformats.org/markup-compatibility/2006">
          <mc:Choice Requires="x14">
            <control shapeId="1283" name="Check Box 258" r:id="rId198">
              <controlPr defaultSize="0">
                <anchor moveWithCells="1">
                  <from>
                    <xdr:col>11</xdr:col>
                    <xdr:colOff>0</xdr:colOff>
                    <xdr:row>851996</xdr:row>
                    <xdr:rowOff>0</xdr:rowOff>
                  </from>
                  <to>
                    <xdr:col>13</xdr:col>
                    <xdr:colOff>0</xdr:colOff>
                    <xdr:row>851997</xdr:row>
                    <xdr:rowOff>28575</xdr:rowOff>
                  </to>
                </anchor>
              </controlPr>
            </control>
          </mc:Choice>
        </mc:AlternateContent>
        <mc:AlternateContent xmlns:mc="http://schemas.openxmlformats.org/markup-compatibility/2006">
          <mc:Choice Requires="x14">
            <control shapeId="1284" name="Check Box 259" r:id="rId199">
              <controlPr defaultSize="0">
                <anchor moveWithCells="1">
                  <from>
                    <xdr:col>13</xdr:col>
                    <xdr:colOff>57150</xdr:colOff>
                    <xdr:row>851996</xdr:row>
                    <xdr:rowOff>0</xdr:rowOff>
                  </from>
                  <to>
                    <xdr:col>15</xdr:col>
                    <xdr:colOff>57150</xdr:colOff>
                    <xdr:row>851997</xdr:row>
                    <xdr:rowOff>28575</xdr:rowOff>
                  </to>
                </anchor>
              </controlPr>
            </control>
          </mc:Choice>
        </mc:AlternateContent>
        <mc:AlternateContent xmlns:mc="http://schemas.openxmlformats.org/markup-compatibility/2006">
          <mc:Choice Requires="x14">
            <control shapeId="1285" name="Check Box 260" r:id="rId200">
              <controlPr defaultSize="0">
                <anchor moveWithCells="1">
                  <from>
                    <xdr:col>34</xdr:col>
                    <xdr:colOff>38100</xdr:colOff>
                    <xdr:row>851997</xdr:row>
                    <xdr:rowOff>0</xdr:rowOff>
                  </from>
                  <to>
                    <xdr:col>36</xdr:col>
                    <xdr:colOff>38100</xdr:colOff>
                    <xdr:row>851998</xdr:row>
                    <xdr:rowOff>28575</xdr:rowOff>
                  </to>
                </anchor>
              </controlPr>
            </control>
          </mc:Choice>
        </mc:AlternateContent>
        <mc:AlternateContent xmlns:mc="http://schemas.openxmlformats.org/markup-compatibility/2006">
          <mc:Choice Requires="x14">
            <control shapeId="1286" name="Check Box 261" r:id="rId201">
              <controlPr defaultSize="0">
                <anchor moveWithCells="1">
                  <from>
                    <xdr:col>37</xdr:col>
                    <xdr:colOff>28575</xdr:colOff>
                    <xdr:row>851997</xdr:row>
                    <xdr:rowOff>0</xdr:rowOff>
                  </from>
                  <to>
                    <xdr:col>39</xdr:col>
                    <xdr:colOff>38100</xdr:colOff>
                    <xdr:row>851998</xdr:row>
                    <xdr:rowOff>28575</xdr:rowOff>
                  </to>
                </anchor>
              </controlPr>
            </control>
          </mc:Choice>
        </mc:AlternateContent>
        <mc:AlternateContent xmlns:mc="http://schemas.openxmlformats.org/markup-compatibility/2006">
          <mc:Choice Requires="x14">
            <control shapeId="1287" name="Check Box 262" r:id="rId202">
              <controlPr defaultSize="0">
                <anchor moveWithCells="1">
                  <from>
                    <xdr:col>16</xdr:col>
                    <xdr:colOff>0</xdr:colOff>
                    <xdr:row>851996</xdr:row>
                    <xdr:rowOff>0</xdr:rowOff>
                  </from>
                  <to>
                    <xdr:col>18</xdr:col>
                    <xdr:colOff>0</xdr:colOff>
                    <xdr:row>851997</xdr:row>
                    <xdr:rowOff>28575</xdr:rowOff>
                  </to>
                </anchor>
              </controlPr>
            </control>
          </mc:Choice>
        </mc:AlternateContent>
        <mc:AlternateContent xmlns:mc="http://schemas.openxmlformats.org/markup-compatibility/2006">
          <mc:Choice Requires="x14">
            <control shapeId="1288" name="Check Box 263" r:id="rId203">
              <controlPr defaultSize="0">
                <anchor moveWithCells="1">
                  <from>
                    <xdr:col>18</xdr:col>
                    <xdr:colOff>57150</xdr:colOff>
                    <xdr:row>851996</xdr:row>
                    <xdr:rowOff>0</xdr:rowOff>
                  </from>
                  <to>
                    <xdr:col>20</xdr:col>
                    <xdr:colOff>57150</xdr:colOff>
                    <xdr:row>851997</xdr:row>
                    <xdr:rowOff>28575</xdr:rowOff>
                  </to>
                </anchor>
              </controlPr>
            </control>
          </mc:Choice>
        </mc:AlternateContent>
        <mc:AlternateContent xmlns:mc="http://schemas.openxmlformats.org/markup-compatibility/2006">
          <mc:Choice Requires="x14">
            <control shapeId="1289" name="Check Box 264" r:id="rId204">
              <controlPr defaultSize="0">
                <anchor moveWithCells="1">
                  <from>
                    <xdr:col>21</xdr:col>
                    <xdr:colOff>0</xdr:colOff>
                    <xdr:row>851996</xdr:row>
                    <xdr:rowOff>0</xdr:rowOff>
                  </from>
                  <to>
                    <xdr:col>23</xdr:col>
                    <xdr:colOff>0</xdr:colOff>
                    <xdr:row>851997</xdr:row>
                    <xdr:rowOff>28575</xdr:rowOff>
                  </to>
                </anchor>
              </controlPr>
            </control>
          </mc:Choice>
        </mc:AlternateContent>
        <mc:AlternateContent xmlns:mc="http://schemas.openxmlformats.org/markup-compatibility/2006">
          <mc:Choice Requires="x14">
            <control shapeId="1290" name="Check Box 265" r:id="rId205">
              <controlPr defaultSize="0">
                <anchor moveWithCells="1">
                  <from>
                    <xdr:col>23</xdr:col>
                    <xdr:colOff>57150</xdr:colOff>
                    <xdr:row>851996</xdr:row>
                    <xdr:rowOff>0</xdr:rowOff>
                  </from>
                  <to>
                    <xdr:col>25</xdr:col>
                    <xdr:colOff>57150</xdr:colOff>
                    <xdr:row>851997</xdr:row>
                    <xdr:rowOff>28575</xdr:rowOff>
                  </to>
                </anchor>
              </controlPr>
            </control>
          </mc:Choice>
        </mc:AlternateContent>
        <mc:AlternateContent xmlns:mc="http://schemas.openxmlformats.org/markup-compatibility/2006">
          <mc:Choice Requires="x14">
            <control shapeId="1291" name="Check Box 266" r:id="rId206">
              <controlPr defaultSize="0">
                <anchor moveWithCells="1">
                  <from>
                    <xdr:col>26</xdr:col>
                    <xdr:colOff>0</xdr:colOff>
                    <xdr:row>851996</xdr:row>
                    <xdr:rowOff>0</xdr:rowOff>
                  </from>
                  <to>
                    <xdr:col>28</xdr:col>
                    <xdr:colOff>0</xdr:colOff>
                    <xdr:row>851997</xdr:row>
                    <xdr:rowOff>28575</xdr:rowOff>
                  </to>
                </anchor>
              </controlPr>
            </control>
          </mc:Choice>
        </mc:AlternateContent>
        <mc:AlternateContent xmlns:mc="http://schemas.openxmlformats.org/markup-compatibility/2006">
          <mc:Choice Requires="x14">
            <control shapeId="1292" name="Check Box 267" r:id="rId207">
              <controlPr defaultSize="0">
                <anchor moveWithCells="1">
                  <from>
                    <xdr:col>28</xdr:col>
                    <xdr:colOff>57150</xdr:colOff>
                    <xdr:row>851996</xdr:row>
                    <xdr:rowOff>0</xdr:rowOff>
                  </from>
                  <to>
                    <xdr:col>30</xdr:col>
                    <xdr:colOff>57150</xdr:colOff>
                    <xdr:row>851997</xdr:row>
                    <xdr:rowOff>28575</xdr:rowOff>
                  </to>
                </anchor>
              </controlPr>
            </control>
          </mc:Choice>
        </mc:AlternateContent>
        <mc:AlternateContent xmlns:mc="http://schemas.openxmlformats.org/markup-compatibility/2006">
          <mc:Choice Requires="x14">
            <control shapeId="1293" name="Check Box 268" r:id="rId208">
              <controlPr defaultSize="0">
                <anchor moveWithCells="1">
                  <from>
                    <xdr:col>31</xdr:col>
                    <xdr:colOff>0</xdr:colOff>
                    <xdr:row>851996</xdr:row>
                    <xdr:rowOff>0</xdr:rowOff>
                  </from>
                  <to>
                    <xdr:col>33</xdr:col>
                    <xdr:colOff>0</xdr:colOff>
                    <xdr:row>851997</xdr:row>
                    <xdr:rowOff>28575</xdr:rowOff>
                  </to>
                </anchor>
              </controlPr>
            </control>
          </mc:Choice>
        </mc:AlternateContent>
        <mc:AlternateContent xmlns:mc="http://schemas.openxmlformats.org/markup-compatibility/2006">
          <mc:Choice Requires="x14">
            <control shapeId="1294" name="Check Box 269" r:id="rId209">
              <controlPr defaultSize="0">
                <anchor moveWithCells="1">
                  <from>
                    <xdr:col>33</xdr:col>
                    <xdr:colOff>57150</xdr:colOff>
                    <xdr:row>851996</xdr:row>
                    <xdr:rowOff>0</xdr:rowOff>
                  </from>
                  <to>
                    <xdr:col>35</xdr:col>
                    <xdr:colOff>57150</xdr:colOff>
                    <xdr:row>851997</xdr:row>
                    <xdr:rowOff>28575</xdr:rowOff>
                  </to>
                </anchor>
              </controlPr>
            </control>
          </mc:Choice>
        </mc:AlternateContent>
        <mc:AlternateContent xmlns:mc="http://schemas.openxmlformats.org/markup-compatibility/2006">
          <mc:Choice Requires="x14">
            <control shapeId="1295" name="Check Box 270" r:id="rId210">
              <controlPr defaultSize="0">
                <anchor moveWithCells="1">
                  <from>
                    <xdr:col>36</xdr:col>
                    <xdr:colOff>0</xdr:colOff>
                    <xdr:row>851996</xdr:row>
                    <xdr:rowOff>0</xdr:rowOff>
                  </from>
                  <to>
                    <xdr:col>38</xdr:col>
                    <xdr:colOff>9525</xdr:colOff>
                    <xdr:row>851997</xdr:row>
                    <xdr:rowOff>28575</xdr:rowOff>
                  </to>
                </anchor>
              </controlPr>
            </control>
          </mc:Choice>
        </mc:AlternateContent>
        <mc:AlternateContent xmlns:mc="http://schemas.openxmlformats.org/markup-compatibility/2006">
          <mc:Choice Requires="x14">
            <control shapeId="1296" name="Check Box 271" r:id="rId211">
              <controlPr defaultSize="0">
                <anchor moveWithCells="1">
                  <from>
                    <xdr:col>38</xdr:col>
                    <xdr:colOff>57150</xdr:colOff>
                    <xdr:row>851996</xdr:row>
                    <xdr:rowOff>0</xdr:rowOff>
                  </from>
                  <to>
                    <xdr:col>40</xdr:col>
                    <xdr:colOff>76200</xdr:colOff>
                    <xdr:row>851997</xdr:row>
                    <xdr:rowOff>28575</xdr:rowOff>
                  </to>
                </anchor>
              </controlPr>
            </control>
          </mc:Choice>
        </mc:AlternateContent>
        <mc:AlternateContent xmlns:mc="http://schemas.openxmlformats.org/markup-compatibility/2006">
          <mc:Choice Requires="x14">
            <control shapeId="1297" name="Check Box 272" r:id="rId212">
              <controlPr defaultSize="0">
                <anchor moveWithCells="1">
                  <from>
                    <xdr:col>6</xdr:col>
                    <xdr:colOff>0</xdr:colOff>
                    <xdr:row>917532</xdr:row>
                    <xdr:rowOff>0</xdr:rowOff>
                  </from>
                  <to>
                    <xdr:col>8</xdr:col>
                    <xdr:colOff>0</xdr:colOff>
                    <xdr:row>917533</xdr:row>
                    <xdr:rowOff>28575</xdr:rowOff>
                  </to>
                </anchor>
              </controlPr>
            </control>
          </mc:Choice>
        </mc:AlternateContent>
        <mc:AlternateContent xmlns:mc="http://schemas.openxmlformats.org/markup-compatibility/2006">
          <mc:Choice Requires="x14">
            <control shapeId="1298" name="Check Box 273" r:id="rId213">
              <controlPr defaultSize="0">
                <anchor moveWithCells="1">
                  <from>
                    <xdr:col>8</xdr:col>
                    <xdr:colOff>57150</xdr:colOff>
                    <xdr:row>917532</xdr:row>
                    <xdr:rowOff>0</xdr:rowOff>
                  </from>
                  <to>
                    <xdr:col>10</xdr:col>
                    <xdr:colOff>57150</xdr:colOff>
                    <xdr:row>917533</xdr:row>
                    <xdr:rowOff>28575</xdr:rowOff>
                  </to>
                </anchor>
              </controlPr>
            </control>
          </mc:Choice>
        </mc:AlternateContent>
        <mc:AlternateContent xmlns:mc="http://schemas.openxmlformats.org/markup-compatibility/2006">
          <mc:Choice Requires="x14">
            <control shapeId="1299" name="Check Box 274" r:id="rId214">
              <controlPr defaultSize="0">
                <anchor moveWithCells="1">
                  <from>
                    <xdr:col>11</xdr:col>
                    <xdr:colOff>0</xdr:colOff>
                    <xdr:row>917532</xdr:row>
                    <xdr:rowOff>0</xdr:rowOff>
                  </from>
                  <to>
                    <xdr:col>13</xdr:col>
                    <xdr:colOff>0</xdr:colOff>
                    <xdr:row>917533</xdr:row>
                    <xdr:rowOff>28575</xdr:rowOff>
                  </to>
                </anchor>
              </controlPr>
            </control>
          </mc:Choice>
        </mc:AlternateContent>
        <mc:AlternateContent xmlns:mc="http://schemas.openxmlformats.org/markup-compatibility/2006">
          <mc:Choice Requires="x14">
            <control shapeId="1300" name="Check Box 275" r:id="rId215">
              <controlPr defaultSize="0">
                <anchor moveWithCells="1">
                  <from>
                    <xdr:col>13</xdr:col>
                    <xdr:colOff>57150</xdr:colOff>
                    <xdr:row>917532</xdr:row>
                    <xdr:rowOff>0</xdr:rowOff>
                  </from>
                  <to>
                    <xdr:col>15</xdr:col>
                    <xdr:colOff>57150</xdr:colOff>
                    <xdr:row>917533</xdr:row>
                    <xdr:rowOff>28575</xdr:rowOff>
                  </to>
                </anchor>
              </controlPr>
            </control>
          </mc:Choice>
        </mc:AlternateContent>
        <mc:AlternateContent xmlns:mc="http://schemas.openxmlformats.org/markup-compatibility/2006">
          <mc:Choice Requires="x14">
            <control shapeId="1301" name="Check Box 276" r:id="rId216">
              <controlPr defaultSize="0">
                <anchor moveWithCells="1">
                  <from>
                    <xdr:col>34</xdr:col>
                    <xdr:colOff>38100</xdr:colOff>
                    <xdr:row>917533</xdr:row>
                    <xdr:rowOff>0</xdr:rowOff>
                  </from>
                  <to>
                    <xdr:col>36</xdr:col>
                    <xdr:colOff>38100</xdr:colOff>
                    <xdr:row>917534</xdr:row>
                    <xdr:rowOff>28575</xdr:rowOff>
                  </to>
                </anchor>
              </controlPr>
            </control>
          </mc:Choice>
        </mc:AlternateContent>
        <mc:AlternateContent xmlns:mc="http://schemas.openxmlformats.org/markup-compatibility/2006">
          <mc:Choice Requires="x14">
            <control shapeId="1302" name="Check Box 277" r:id="rId217">
              <controlPr defaultSize="0">
                <anchor moveWithCells="1">
                  <from>
                    <xdr:col>37</xdr:col>
                    <xdr:colOff>28575</xdr:colOff>
                    <xdr:row>917533</xdr:row>
                    <xdr:rowOff>0</xdr:rowOff>
                  </from>
                  <to>
                    <xdr:col>39</xdr:col>
                    <xdr:colOff>38100</xdr:colOff>
                    <xdr:row>917534</xdr:row>
                    <xdr:rowOff>28575</xdr:rowOff>
                  </to>
                </anchor>
              </controlPr>
            </control>
          </mc:Choice>
        </mc:AlternateContent>
        <mc:AlternateContent xmlns:mc="http://schemas.openxmlformats.org/markup-compatibility/2006">
          <mc:Choice Requires="x14">
            <control shapeId="1303" name="Check Box 278" r:id="rId218">
              <controlPr defaultSize="0">
                <anchor moveWithCells="1">
                  <from>
                    <xdr:col>16</xdr:col>
                    <xdr:colOff>0</xdr:colOff>
                    <xdr:row>917532</xdr:row>
                    <xdr:rowOff>0</xdr:rowOff>
                  </from>
                  <to>
                    <xdr:col>18</xdr:col>
                    <xdr:colOff>0</xdr:colOff>
                    <xdr:row>917533</xdr:row>
                    <xdr:rowOff>28575</xdr:rowOff>
                  </to>
                </anchor>
              </controlPr>
            </control>
          </mc:Choice>
        </mc:AlternateContent>
        <mc:AlternateContent xmlns:mc="http://schemas.openxmlformats.org/markup-compatibility/2006">
          <mc:Choice Requires="x14">
            <control shapeId="1304" name="Check Box 279" r:id="rId219">
              <controlPr defaultSize="0">
                <anchor moveWithCells="1">
                  <from>
                    <xdr:col>18</xdr:col>
                    <xdr:colOff>57150</xdr:colOff>
                    <xdr:row>917532</xdr:row>
                    <xdr:rowOff>0</xdr:rowOff>
                  </from>
                  <to>
                    <xdr:col>20</xdr:col>
                    <xdr:colOff>57150</xdr:colOff>
                    <xdr:row>917533</xdr:row>
                    <xdr:rowOff>28575</xdr:rowOff>
                  </to>
                </anchor>
              </controlPr>
            </control>
          </mc:Choice>
        </mc:AlternateContent>
        <mc:AlternateContent xmlns:mc="http://schemas.openxmlformats.org/markup-compatibility/2006">
          <mc:Choice Requires="x14">
            <control shapeId="1305" name="Check Box 280" r:id="rId220">
              <controlPr defaultSize="0">
                <anchor moveWithCells="1">
                  <from>
                    <xdr:col>21</xdr:col>
                    <xdr:colOff>0</xdr:colOff>
                    <xdr:row>917532</xdr:row>
                    <xdr:rowOff>0</xdr:rowOff>
                  </from>
                  <to>
                    <xdr:col>23</xdr:col>
                    <xdr:colOff>0</xdr:colOff>
                    <xdr:row>917533</xdr:row>
                    <xdr:rowOff>28575</xdr:rowOff>
                  </to>
                </anchor>
              </controlPr>
            </control>
          </mc:Choice>
        </mc:AlternateContent>
        <mc:AlternateContent xmlns:mc="http://schemas.openxmlformats.org/markup-compatibility/2006">
          <mc:Choice Requires="x14">
            <control shapeId="1306" name="Check Box 281" r:id="rId221">
              <controlPr defaultSize="0">
                <anchor moveWithCells="1">
                  <from>
                    <xdr:col>23</xdr:col>
                    <xdr:colOff>57150</xdr:colOff>
                    <xdr:row>917532</xdr:row>
                    <xdr:rowOff>0</xdr:rowOff>
                  </from>
                  <to>
                    <xdr:col>25</xdr:col>
                    <xdr:colOff>57150</xdr:colOff>
                    <xdr:row>917533</xdr:row>
                    <xdr:rowOff>28575</xdr:rowOff>
                  </to>
                </anchor>
              </controlPr>
            </control>
          </mc:Choice>
        </mc:AlternateContent>
        <mc:AlternateContent xmlns:mc="http://schemas.openxmlformats.org/markup-compatibility/2006">
          <mc:Choice Requires="x14">
            <control shapeId="1307" name="Check Box 282" r:id="rId222">
              <controlPr defaultSize="0">
                <anchor moveWithCells="1">
                  <from>
                    <xdr:col>26</xdr:col>
                    <xdr:colOff>0</xdr:colOff>
                    <xdr:row>917532</xdr:row>
                    <xdr:rowOff>0</xdr:rowOff>
                  </from>
                  <to>
                    <xdr:col>28</xdr:col>
                    <xdr:colOff>0</xdr:colOff>
                    <xdr:row>917533</xdr:row>
                    <xdr:rowOff>28575</xdr:rowOff>
                  </to>
                </anchor>
              </controlPr>
            </control>
          </mc:Choice>
        </mc:AlternateContent>
        <mc:AlternateContent xmlns:mc="http://schemas.openxmlformats.org/markup-compatibility/2006">
          <mc:Choice Requires="x14">
            <control shapeId="1308" name="Check Box 283" r:id="rId223">
              <controlPr defaultSize="0">
                <anchor moveWithCells="1">
                  <from>
                    <xdr:col>28</xdr:col>
                    <xdr:colOff>57150</xdr:colOff>
                    <xdr:row>917532</xdr:row>
                    <xdr:rowOff>0</xdr:rowOff>
                  </from>
                  <to>
                    <xdr:col>30</xdr:col>
                    <xdr:colOff>57150</xdr:colOff>
                    <xdr:row>917533</xdr:row>
                    <xdr:rowOff>28575</xdr:rowOff>
                  </to>
                </anchor>
              </controlPr>
            </control>
          </mc:Choice>
        </mc:AlternateContent>
        <mc:AlternateContent xmlns:mc="http://schemas.openxmlformats.org/markup-compatibility/2006">
          <mc:Choice Requires="x14">
            <control shapeId="1309" name="Check Box 284" r:id="rId224">
              <controlPr defaultSize="0">
                <anchor moveWithCells="1">
                  <from>
                    <xdr:col>31</xdr:col>
                    <xdr:colOff>0</xdr:colOff>
                    <xdr:row>917532</xdr:row>
                    <xdr:rowOff>0</xdr:rowOff>
                  </from>
                  <to>
                    <xdr:col>33</xdr:col>
                    <xdr:colOff>0</xdr:colOff>
                    <xdr:row>917533</xdr:row>
                    <xdr:rowOff>28575</xdr:rowOff>
                  </to>
                </anchor>
              </controlPr>
            </control>
          </mc:Choice>
        </mc:AlternateContent>
        <mc:AlternateContent xmlns:mc="http://schemas.openxmlformats.org/markup-compatibility/2006">
          <mc:Choice Requires="x14">
            <control shapeId="1310" name="Check Box 285" r:id="rId225">
              <controlPr defaultSize="0">
                <anchor moveWithCells="1">
                  <from>
                    <xdr:col>33</xdr:col>
                    <xdr:colOff>57150</xdr:colOff>
                    <xdr:row>917532</xdr:row>
                    <xdr:rowOff>0</xdr:rowOff>
                  </from>
                  <to>
                    <xdr:col>35</xdr:col>
                    <xdr:colOff>57150</xdr:colOff>
                    <xdr:row>917533</xdr:row>
                    <xdr:rowOff>28575</xdr:rowOff>
                  </to>
                </anchor>
              </controlPr>
            </control>
          </mc:Choice>
        </mc:AlternateContent>
        <mc:AlternateContent xmlns:mc="http://schemas.openxmlformats.org/markup-compatibility/2006">
          <mc:Choice Requires="x14">
            <control shapeId="1311" name="Check Box 286" r:id="rId226">
              <controlPr defaultSize="0">
                <anchor moveWithCells="1">
                  <from>
                    <xdr:col>36</xdr:col>
                    <xdr:colOff>0</xdr:colOff>
                    <xdr:row>917532</xdr:row>
                    <xdr:rowOff>0</xdr:rowOff>
                  </from>
                  <to>
                    <xdr:col>38</xdr:col>
                    <xdr:colOff>9525</xdr:colOff>
                    <xdr:row>917533</xdr:row>
                    <xdr:rowOff>28575</xdr:rowOff>
                  </to>
                </anchor>
              </controlPr>
            </control>
          </mc:Choice>
        </mc:AlternateContent>
        <mc:AlternateContent xmlns:mc="http://schemas.openxmlformats.org/markup-compatibility/2006">
          <mc:Choice Requires="x14">
            <control shapeId="1312" name="Check Box 287" r:id="rId227">
              <controlPr defaultSize="0">
                <anchor moveWithCells="1">
                  <from>
                    <xdr:col>38</xdr:col>
                    <xdr:colOff>57150</xdr:colOff>
                    <xdr:row>917532</xdr:row>
                    <xdr:rowOff>0</xdr:rowOff>
                  </from>
                  <to>
                    <xdr:col>40</xdr:col>
                    <xdr:colOff>76200</xdr:colOff>
                    <xdr:row>917533</xdr:row>
                    <xdr:rowOff>28575</xdr:rowOff>
                  </to>
                </anchor>
              </controlPr>
            </control>
          </mc:Choice>
        </mc:AlternateContent>
        <mc:AlternateContent xmlns:mc="http://schemas.openxmlformats.org/markup-compatibility/2006">
          <mc:Choice Requires="x14">
            <control shapeId="1313" name="Check Box 288" r:id="rId228">
              <controlPr defaultSize="0">
                <anchor moveWithCells="1">
                  <from>
                    <xdr:col>6</xdr:col>
                    <xdr:colOff>0</xdr:colOff>
                    <xdr:row>983068</xdr:row>
                    <xdr:rowOff>0</xdr:rowOff>
                  </from>
                  <to>
                    <xdr:col>8</xdr:col>
                    <xdr:colOff>0</xdr:colOff>
                    <xdr:row>983069</xdr:row>
                    <xdr:rowOff>28575</xdr:rowOff>
                  </to>
                </anchor>
              </controlPr>
            </control>
          </mc:Choice>
        </mc:AlternateContent>
        <mc:AlternateContent xmlns:mc="http://schemas.openxmlformats.org/markup-compatibility/2006">
          <mc:Choice Requires="x14">
            <control shapeId="1314" name="Check Box 289" r:id="rId229">
              <controlPr defaultSize="0">
                <anchor moveWithCells="1">
                  <from>
                    <xdr:col>8</xdr:col>
                    <xdr:colOff>57150</xdr:colOff>
                    <xdr:row>983068</xdr:row>
                    <xdr:rowOff>0</xdr:rowOff>
                  </from>
                  <to>
                    <xdr:col>10</xdr:col>
                    <xdr:colOff>57150</xdr:colOff>
                    <xdr:row>983069</xdr:row>
                    <xdr:rowOff>28575</xdr:rowOff>
                  </to>
                </anchor>
              </controlPr>
            </control>
          </mc:Choice>
        </mc:AlternateContent>
        <mc:AlternateContent xmlns:mc="http://schemas.openxmlformats.org/markup-compatibility/2006">
          <mc:Choice Requires="x14">
            <control shapeId="1315" name="Check Box 290" r:id="rId230">
              <controlPr defaultSize="0">
                <anchor moveWithCells="1">
                  <from>
                    <xdr:col>11</xdr:col>
                    <xdr:colOff>0</xdr:colOff>
                    <xdr:row>983068</xdr:row>
                    <xdr:rowOff>0</xdr:rowOff>
                  </from>
                  <to>
                    <xdr:col>13</xdr:col>
                    <xdr:colOff>0</xdr:colOff>
                    <xdr:row>983069</xdr:row>
                    <xdr:rowOff>28575</xdr:rowOff>
                  </to>
                </anchor>
              </controlPr>
            </control>
          </mc:Choice>
        </mc:AlternateContent>
        <mc:AlternateContent xmlns:mc="http://schemas.openxmlformats.org/markup-compatibility/2006">
          <mc:Choice Requires="x14">
            <control shapeId="1316" name="Check Box 291" r:id="rId231">
              <controlPr defaultSize="0">
                <anchor moveWithCells="1">
                  <from>
                    <xdr:col>13</xdr:col>
                    <xdr:colOff>57150</xdr:colOff>
                    <xdr:row>983068</xdr:row>
                    <xdr:rowOff>0</xdr:rowOff>
                  </from>
                  <to>
                    <xdr:col>15</xdr:col>
                    <xdr:colOff>57150</xdr:colOff>
                    <xdr:row>983069</xdr:row>
                    <xdr:rowOff>28575</xdr:rowOff>
                  </to>
                </anchor>
              </controlPr>
            </control>
          </mc:Choice>
        </mc:AlternateContent>
        <mc:AlternateContent xmlns:mc="http://schemas.openxmlformats.org/markup-compatibility/2006">
          <mc:Choice Requires="x14">
            <control shapeId="1317" name="Check Box 292" r:id="rId232">
              <controlPr defaultSize="0">
                <anchor moveWithCells="1">
                  <from>
                    <xdr:col>34</xdr:col>
                    <xdr:colOff>38100</xdr:colOff>
                    <xdr:row>983069</xdr:row>
                    <xdr:rowOff>0</xdr:rowOff>
                  </from>
                  <to>
                    <xdr:col>36</xdr:col>
                    <xdr:colOff>38100</xdr:colOff>
                    <xdr:row>983070</xdr:row>
                    <xdr:rowOff>28575</xdr:rowOff>
                  </to>
                </anchor>
              </controlPr>
            </control>
          </mc:Choice>
        </mc:AlternateContent>
        <mc:AlternateContent xmlns:mc="http://schemas.openxmlformats.org/markup-compatibility/2006">
          <mc:Choice Requires="x14">
            <control shapeId="1318" name="Check Box 293" r:id="rId233">
              <controlPr defaultSize="0">
                <anchor moveWithCells="1">
                  <from>
                    <xdr:col>37</xdr:col>
                    <xdr:colOff>28575</xdr:colOff>
                    <xdr:row>983069</xdr:row>
                    <xdr:rowOff>0</xdr:rowOff>
                  </from>
                  <to>
                    <xdr:col>39</xdr:col>
                    <xdr:colOff>38100</xdr:colOff>
                    <xdr:row>983070</xdr:row>
                    <xdr:rowOff>28575</xdr:rowOff>
                  </to>
                </anchor>
              </controlPr>
            </control>
          </mc:Choice>
        </mc:AlternateContent>
        <mc:AlternateContent xmlns:mc="http://schemas.openxmlformats.org/markup-compatibility/2006">
          <mc:Choice Requires="x14">
            <control shapeId="1319" name="Check Box 294" r:id="rId234">
              <controlPr defaultSize="0">
                <anchor moveWithCells="1">
                  <from>
                    <xdr:col>16</xdr:col>
                    <xdr:colOff>0</xdr:colOff>
                    <xdr:row>983068</xdr:row>
                    <xdr:rowOff>0</xdr:rowOff>
                  </from>
                  <to>
                    <xdr:col>18</xdr:col>
                    <xdr:colOff>0</xdr:colOff>
                    <xdr:row>983069</xdr:row>
                    <xdr:rowOff>28575</xdr:rowOff>
                  </to>
                </anchor>
              </controlPr>
            </control>
          </mc:Choice>
        </mc:AlternateContent>
        <mc:AlternateContent xmlns:mc="http://schemas.openxmlformats.org/markup-compatibility/2006">
          <mc:Choice Requires="x14">
            <control shapeId="1320" name="Check Box 295" r:id="rId235">
              <controlPr defaultSize="0">
                <anchor moveWithCells="1">
                  <from>
                    <xdr:col>18</xdr:col>
                    <xdr:colOff>57150</xdr:colOff>
                    <xdr:row>983068</xdr:row>
                    <xdr:rowOff>0</xdr:rowOff>
                  </from>
                  <to>
                    <xdr:col>20</xdr:col>
                    <xdr:colOff>57150</xdr:colOff>
                    <xdr:row>983069</xdr:row>
                    <xdr:rowOff>28575</xdr:rowOff>
                  </to>
                </anchor>
              </controlPr>
            </control>
          </mc:Choice>
        </mc:AlternateContent>
        <mc:AlternateContent xmlns:mc="http://schemas.openxmlformats.org/markup-compatibility/2006">
          <mc:Choice Requires="x14">
            <control shapeId="1321" name="Check Box 296" r:id="rId236">
              <controlPr defaultSize="0">
                <anchor moveWithCells="1">
                  <from>
                    <xdr:col>21</xdr:col>
                    <xdr:colOff>0</xdr:colOff>
                    <xdr:row>983068</xdr:row>
                    <xdr:rowOff>0</xdr:rowOff>
                  </from>
                  <to>
                    <xdr:col>23</xdr:col>
                    <xdr:colOff>0</xdr:colOff>
                    <xdr:row>983069</xdr:row>
                    <xdr:rowOff>28575</xdr:rowOff>
                  </to>
                </anchor>
              </controlPr>
            </control>
          </mc:Choice>
        </mc:AlternateContent>
        <mc:AlternateContent xmlns:mc="http://schemas.openxmlformats.org/markup-compatibility/2006">
          <mc:Choice Requires="x14">
            <control shapeId="1322" name="Check Box 297" r:id="rId237">
              <controlPr defaultSize="0">
                <anchor moveWithCells="1">
                  <from>
                    <xdr:col>23</xdr:col>
                    <xdr:colOff>57150</xdr:colOff>
                    <xdr:row>983068</xdr:row>
                    <xdr:rowOff>0</xdr:rowOff>
                  </from>
                  <to>
                    <xdr:col>25</xdr:col>
                    <xdr:colOff>57150</xdr:colOff>
                    <xdr:row>983069</xdr:row>
                    <xdr:rowOff>28575</xdr:rowOff>
                  </to>
                </anchor>
              </controlPr>
            </control>
          </mc:Choice>
        </mc:AlternateContent>
        <mc:AlternateContent xmlns:mc="http://schemas.openxmlformats.org/markup-compatibility/2006">
          <mc:Choice Requires="x14">
            <control shapeId="1323" name="Check Box 298" r:id="rId238">
              <controlPr defaultSize="0">
                <anchor moveWithCells="1">
                  <from>
                    <xdr:col>26</xdr:col>
                    <xdr:colOff>0</xdr:colOff>
                    <xdr:row>983068</xdr:row>
                    <xdr:rowOff>0</xdr:rowOff>
                  </from>
                  <to>
                    <xdr:col>28</xdr:col>
                    <xdr:colOff>0</xdr:colOff>
                    <xdr:row>983069</xdr:row>
                    <xdr:rowOff>28575</xdr:rowOff>
                  </to>
                </anchor>
              </controlPr>
            </control>
          </mc:Choice>
        </mc:AlternateContent>
        <mc:AlternateContent xmlns:mc="http://schemas.openxmlformats.org/markup-compatibility/2006">
          <mc:Choice Requires="x14">
            <control shapeId="1324" name="Check Box 299" r:id="rId239">
              <controlPr defaultSize="0">
                <anchor moveWithCells="1">
                  <from>
                    <xdr:col>28</xdr:col>
                    <xdr:colOff>57150</xdr:colOff>
                    <xdr:row>983068</xdr:row>
                    <xdr:rowOff>0</xdr:rowOff>
                  </from>
                  <to>
                    <xdr:col>30</xdr:col>
                    <xdr:colOff>57150</xdr:colOff>
                    <xdr:row>983069</xdr:row>
                    <xdr:rowOff>28575</xdr:rowOff>
                  </to>
                </anchor>
              </controlPr>
            </control>
          </mc:Choice>
        </mc:AlternateContent>
        <mc:AlternateContent xmlns:mc="http://schemas.openxmlformats.org/markup-compatibility/2006">
          <mc:Choice Requires="x14">
            <control shapeId="1325" name="Check Box 300" r:id="rId240">
              <controlPr defaultSize="0">
                <anchor moveWithCells="1">
                  <from>
                    <xdr:col>31</xdr:col>
                    <xdr:colOff>0</xdr:colOff>
                    <xdr:row>983068</xdr:row>
                    <xdr:rowOff>0</xdr:rowOff>
                  </from>
                  <to>
                    <xdr:col>33</xdr:col>
                    <xdr:colOff>0</xdr:colOff>
                    <xdr:row>983069</xdr:row>
                    <xdr:rowOff>28575</xdr:rowOff>
                  </to>
                </anchor>
              </controlPr>
            </control>
          </mc:Choice>
        </mc:AlternateContent>
        <mc:AlternateContent xmlns:mc="http://schemas.openxmlformats.org/markup-compatibility/2006">
          <mc:Choice Requires="x14">
            <control shapeId="1326" name="Check Box 301" r:id="rId241">
              <controlPr defaultSize="0">
                <anchor moveWithCells="1">
                  <from>
                    <xdr:col>33</xdr:col>
                    <xdr:colOff>57150</xdr:colOff>
                    <xdr:row>983068</xdr:row>
                    <xdr:rowOff>0</xdr:rowOff>
                  </from>
                  <to>
                    <xdr:col>35</xdr:col>
                    <xdr:colOff>57150</xdr:colOff>
                    <xdr:row>983069</xdr:row>
                    <xdr:rowOff>28575</xdr:rowOff>
                  </to>
                </anchor>
              </controlPr>
            </control>
          </mc:Choice>
        </mc:AlternateContent>
        <mc:AlternateContent xmlns:mc="http://schemas.openxmlformats.org/markup-compatibility/2006">
          <mc:Choice Requires="x14">
            <control shapeId="1327" name="Check Box 302" r:id="rId242">
              <controlPr defaultSize="0">
                <anchor moveWithCells="1">
                  <from>
                    <xdr:col>36</xdr:col>
                    <xdr:colOff>0</xdr:colOff>
                    <xdr:row>983068</xdr:row>
                    <xdr:rowOff>0</xdr:rowOff>
                  </from>
                  <to>
                    <xdr:col>38</xdr:col>
                    <xdr:colOff>9525</xdr:colOff>
                    <xdr:row>983069</xdr:row>
                    <xdr:rowOff>28575</xdr:rowOff>
                  </to>
                </anchor>
              </controlPr>
            </control>
          </mc:Choice>
        </mc:AlternateContent>
        <mc:AlternateContent xmlns:mc="http://schemas.openxmlformats.org/markup-compatibility/2006">
          <mc:Choice Requires="x14">
            <control shapeId="1328" name="Check Box 303" r:id="rId243">
              <controlPr defaultSize="0">
                <anchor moveWithCells="1">
                  <from>
                    <xdr:col>38</xdr:col>
                    <xdr:colOff>57150</xdr:colOff>
                    <xdr:row>983068</xdr:row>
                    <xdr:rowOff>0</xdr:rowOff>
                  </from>
                  <to>
                    <xdr:col>40</xdr:col>
                    <xdr:colOff>76200</xdr:colOff>
                    <xdr:row>983069</xdr:row>
                    <xdr:rowOff>28575</xdr:rowOff>
                  </to>
                </anchor>
              </controlPr>
            </control>
          </mc:Choice>
        </mc:AlternateContent>
        <mc:AlternateContent xmlns:mc="http://schemas.openxmlformats.org/markup-compatibility/2006">
          <mc:Choice Requires="x14">
            <control shapeId="1342" name="Check Box 318" r:id="rId244">
              <controlPr defaultSize="0">
                <anchor moveWithCells="1">
                  <from>
                    <xdr:col>34</xdr:col>
                    <xdr:colOff>66675</xdr:colOff>
                    <xdr:row>21</xdr:row>
                    <xdr:rowOff>152400</xdr:rowOff>
                  </from>
                  <to>
                    <xdr:col>36</xdr:col>
                    <xdr:colOff>66675</xdr:colOff>
                    <xdr:row>23</xdr:row>
                    <xdr:rowOff>9525</xdr:rowOff>
                  </to>
                </anchor>
              </controlPr>
            </control>
          </mc:Choice>
        </mc:AlternateContent>
        <mc:AlternateContent xmlns:mc="http://schemas.openxmlformats.org/markup-compatibility/2006">
          <mc:Choice Requires="x14">
            <control shapeId="1343" name="Check Box 319" r:id="rId245">
              <controlPr defaultSize="0">
                <anchor moveWithCells="1">
                  <from>
                    <xdr:col>37</xdr:col>
                    <xdr:colOff>76200</xdr:colOff>
                    <xdr:row>21</xdr:row>
                    <xdr:rowOff>152400</xdr:rowOff>
                  </from>
                  <to>
                    <xdr:col>39</xdr:col>
                    <xdr:colOff>85725</xdr:colOff>
                    <xdr:row>23</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pageSetUpPr fitToPage="1"/>
  </sheetPr>
  <dimension ref="A1:AA22"/>
  <sheetViews>
    <sheetView showZeros="0" zoomScale="75" zoomScaleNormal="75" workbookViewId="0">
      <selection activeCell="AD12" sqref="AD12"/>
    </sheetView>
  </sheetViews>
  <sheetFormatPr defaultColWidth="9" defaultRowHeight="14.25"/>
  <cols>
    <col min="1" max="26" width="4.125" style="458" customWidth="1"/>
    <col min="27" max="16384" width="9" style="458"/>
  </cols>
  <sheetData>
    <row r="1" s="457" customFormat="1" ht="63.75" customHeight="1" spans="1:27">
      <c r="A1" s="878" t="s">
        <v>255</v>
      </c>
      <c r="B1" s="878"/>
      <c r="C1" s="878"/>
      <c r="D1" s="878"/>
      <c r="E1" s="878"/>
      <c r="F1" s="878"/>
      <c r="G1" s="878"/>
      <c r="H1" s="878"/>
      <c r="I1" s="878"/>
      <c r="J1" s="878"/>
      <c r="K1" s="878"/>
      <c r="L1" s="878"/>
      <c r="M1" s="878"/>
      <c r="N1" s="878"/>
      <c r="O1" s="878"/>
      <c r="P1" s="878"/>
      <c r="Q1" s="878"/>
      <c r="R1" s="878"/>
      <c r="S1" s="878"/>
      <c r="T1" s="878"/>
      <c r="U1" s="878"/>
      <c r="V1" s="878"/>
      <c r="W1" s="878"/>
      <c r="X1" s="878"/>
      <c r="Y1" s="878"/>
      <c r="Z1" s="878"/>
      <c r="AA1" s="28" t="s">
        <v>74</v>
      </c>
    </row>
    <row r="2" s="457" customFormat="1" ht="49.5" customHeight="1" spans="1:27">
      <c r="A2" s="879" t="s">
        <v>256</v>
      </c>
      <c r="B2" s="472"/>
      <c r="C2" s="473" t="str">
        <f>聘用登记!D3</f>
        <v>赵钱孙</v>
      </c>
      <c r="D2" s="473"/>
      <c r="E2" s="473"/>
      <c r="F2" s="472" t="s">
        <v>113</v>
      </c>
      <c r="G2" s="472"/>
      <c r="H2" s="473" t="str">
        <f>聘用登记!L3</f>
        <v>男</v>
      </c>
      <c r="I2" s="473"/>
      <c r="J2" s="472" t="s">
        <v>257</v>
      </c>
      <c r="K2" s="472"/>
      <c r="L2" s="472"/>
      <c r="M2" s="473" t="str">
        <f>聘用登记!T3</f>
        <v>2000.01</v>
      </c>
      <c r="N2" s="473"/>
      <c r="O2" s="473"/>
      <c r="P2" s="472" t="s">
        <v>150</v>
      </c>
      <c r="Q2" s="472"/>
      <c r="R2" s="472"/>
      <c r="S2" s="880" t="str">
        <f>聘用登记!Q5</f>
        <v>福建省三明市
沙县区</v>
      </c>
      <c r="T2" s="880"/>
      <c r="U2" s="880"/>
      <c r="V2" s="880"/>
      <c r="W2" s="880"/>
      <c r="X2" s="880"/>
      <c r="Y2" s="880"/>
      <c r="Z2" s="881"/>
    </row>
    <row r="3" s="457" customFormat="1" ht="49.5" customHeight="1" spans="1:27">
      <c r="A3" s="491" t="s">
        <v>115</v>
      </c>
      <c r="B3" s="513"/>
      <c r="C3" s="882" t="str">
        <f>聘用登记!AC3</f>
        <v>汉族</v>
      </c>
      <c r="D3" s="882"/>
      <c r="E3" s="882"/>
      <c r="F3" s="496" t="s">
        <v>258</v>
      </c>
      <c r="G3" s="496"/>
      <c r="H3" s="497"/>
      <c r="I3" s="513"/>
      <c r="J3" s="513"/>
      <c r="K3" s="513"/>
      <c r="L3" s="513"/>
      <c r="M3" s="513" t="s">
        <v>152</v>
      </c>
      <c r="N3" s="513"/>
      <c r="O3" s="513"/>
      <c r="P3" s="494" t="str">
        <f>聘用登记!D7</f>
        <v>中共党员</v>
      </c>
      <c r="Q3" s="494"/>
      <c r="R3" s="494"/>
      <c r="S3" s="494"/>
      <c r="T3" s="513" t="s">
        <v>259</v>
      </c>
      <c r="U3" s="513"/>
      <c r="V3" s="513"/>
      <c r="W3" s="882" t="str">
        <f>聘用登记!O7</f>
        <v>2022.08.01</v>
      </c>
      <c r="X3" s="882"/>
      <c r="Y3" s="882"/>
      <c r="Z3" s="883"/>
    </row>
    <row r="4" s="457" customFormat="1" ht="49.5" customHeight="1" spans="1:27">
      <c r="A4" s="491" t="s">
        <v>117</v>
      </c>
      <c r="B4" s="513"/>
      <c r="C4" s="884" t="str">
        <f>聘用登记!D5</f>
        <v>350427198801010012</v>
      </c>
      <c r="D4" s="885"/>
      <c r="E4" s="885"/>
      <c r="F4" s="885"/>
      <c r="G4" s="885"/>
      <c r="H4" s="885"/>
      <c r="I4" s="513" t="s">
        <v>122</v>
      </c>
      <c r="J4" s="513"/>
      <c r="K4" s="884" t="str">
        <f>聘用登记!D24</f>
        <v>1</v>
      </c>
      <c r="L4" s="700"/>
      <c r="M4" s="700"/>
      <c r="N4" s="700"/>
      <c r="O4" s="700"/>
      <c r="P4" s="700"/>
      <c r="Q4" s="700"/>
      <c r="R4" s="700"/>
      <c r="S4" s="700"/>
      <c r="T4" s="700"/>
      <c r="U4" s="513" t="s">
        <v>260</v>
      </c>
      <c r="V4" s="513"/>
      <c r="W4" s="516" t="str">
        <f>聘用登记!AH24</f>
        <v>13599964121</v>
      </c>
      <c r="X4" s="516"/>
      <c r="Y4" s="516"/>
      <c r="Z4" s="886"/>
    </row>
    <row r="5" s="457" customFormat="1" ht="40.5" customHeight="1" spans="1:27">
      <c r="A5" s="887" t="s">
        <v>261</v>
      </c>
      <c r="B5" s="493"/>
      <c r="C5" s="513" t="s">
        <v>262</v>
      </c>
      <c r="D5" s="513"/>
      <c r="E5" s="888" t="str">
        <f>聘用登记!H14</f>
        <v>大学</v>
      </c>
      <c r="F5" s="889"/>
      <c r="G5" s="889"/>
      <c r="H5" s="890"/>
      <c r="I5" s="513" t="s">
        <v>131</v>
      </c>
      <c r="J5" s="513"/>
      <c r="K5" s="513"/>
      <c r="L5" s="513"/>
      <c r="M5" s="695" t="s">
        <v>263</v>
      </c>
      <c r="N5" s="695"/>
      <c r="O5" s="501" t="str">
        <f>聘用登记!X14</f>
        <v>厦门集美大学会计学院
会计学专业</v>
      </c>
      <c r="P5" s="514"/>
      <c r="Q5" s="514"/>
      <c r="R5" s="514"/>
      <c r="S5" s="514"/>
      <c r="T5" s="514"/>
      <c r="U5" s="514"/>
      <c r="V5" s="514"/>
      <c r="W5" s="514"/>
      <c r="X5" s="514"/>
      <c r="Y5" s="514"/>
      <c r="Z5" s="515"/>
    </row>
    <row r="6" s="457" customFormat="1" ht="40.5" customHeight="1" spans="1:27">
      <c r="A6" s="891"/>
      <c r="B6" s="892"/>
      <c r="C6" s="513"/>
      <c r="D6" s="513"/>
      <c r="E6" s="888" t="str">
        <f>聘用登记!H15</f>
        <v>工学学士</v>
      </c>
      <c r="F6" s="889"/>
      <c r="G6" s="889"/>
      <c r="H6" s="890"/>
      <c r="I6" s="893" t="str">
        <f>聘用登记!N15</f>
        <v>2014.07.01</v>
      </c>
      <c r="J6" s="893"/>
      <c r="K6" s="893"/>
      <c r="L6" s="893"/>
      <c r="M6" s="695"/>
      <c r="N6" s="695"/>
      <c r="O6" s="517"/>
      <c r="P6" s="518"/>
      <c r="Q6" s="518"/>
      <c r="R6" s="518"/>
      <c r="S6" s="518"/>
      <c r="T6" s="518"/>
      <c r="U6" s="518"/>
      <c r="V6" s="518"/>
      <c r="W6" s="518"/>
      <c r="X6" s="518"/>
      <c r="Y6" s="518"/>
      <c r="Z6" s="519"/>
    </row>
    <row r="7" s="457" customFormat="1" ht="40.5" customHeight="1" spans="1:27">
      <c r="A7" s="891"/>
      <c r="B7" s="892"/>
      <c r="C7" s="513" t="s">
        <v>264</v>
      </c>
      <c r="D7" s="513"/>
      <c r="E7" s="888">
        <f>聘用登记!H16</f>
        <v>0</v>
      </c>
      <c r="F7" s="889"/>
      <c r="G7" s="889"/>
      <c r="H7" s="890"/>
      <c r="I7" s="513" t="s">
        <v>131</v>
      </c>
      <c r="J7" s="513"/>
      <c r="K7" s="513"/>
      <c r="L7" s="513"/>
      <c r="M7" s="695" t="s">
        <v>263</v>
      </c>
      <c r="N7" s="695"/>
      <c r="O7" s="501" t="str">
        <f>聘用登记!X16</f>
        <v>1</v>
      </c>
      <c r="P7" s="514"/>
      <c r="Q7" s="514"/>
      <c r="R7" s="514"/>
      <c r="S7" s="514"/>
      <c r="T7" s="514"/>
      <c r="U7" s="514"/>
      <c r="V7" s="514"/>
      <c r="W7" s="514"/>
      <c r="X7" s="514"/>
      <c r="Y7" s="514"/>
      <c r="Z7" s="515"/>
    </row>
    <row r="8" s="457" customFormat="1" ht="40.5" customHeight="1" spans="1:27">
      <c r="A8" s="475"/>
      <c r="B8" s="481"/>
      <c r="C8" s="513"/>
      <c r="D8" s="513"/>
      <c r="E8" s="888">
        <f>聘用登记!H17</f>
        <v>0</v>
      </c>
      <c r="F8" s="889"/>
      <c r="G8" s="889"/>
      <c r="H8" s="890"/>
      <c r="I8" s="893" t="str">
        <f>聘用登记!N17</f>
        <v>2019.12.30</v>
      </c>
      <c r="J8" s="893"/>
      <c r="K8" s="893"/>
      <c r="L8" s="893"/>
      <c r="M8" s="695"/>
      <c r="N8" s="695"/>
      <c r="O8" s="517"/>
      <c r="P8" s="518"/>
      <c r="Q8" s="518"/>
      <c r="R8" s="518"/>
      <c r="S8" s="518"/>
      <c r="T8" s="518"/>
      <c r="U8" s="518"/>
      <c r="V8" s="518"/>
      <c r="W8" s="518"/>
      <c r="X8" s="518"/>
      <c r="Y8" s="518"/>
      <c r="Z8" s="519"/>
    </row>
    <row r="9" s="457" customFormat="1" ht="49.5" customHeight="1" spans="1:27">
      <c r="A9" s="526" t="s">
        <v>265</v>
      </c>
      <c r="B9" s="496"/>
      <c r="C9" s="882" t="str">
        <f>聘用登记!E29</f>
        <v>1</v>
      </c>
      <c r="D9" s="882"/>
      <c r="E9" s="882"/>
      <c r="F9" s="882"/>
      <c r="G9" s="882"/>
      <c r="H9" s="882"/>
      <c r="I9" s="882"/>
      <c r="J9" s="882"/>
      <c r="K9" s="882"/>
      <c r="L9" s="882"/>
      <c r="M9" s="882"/>
      <c r="N9" s="882"/>
      <c r="O9" s="882"/>
      <c r="P9" s="882"/>
      <c r="Q9" s="882"/>
      <c r="R9" s="513" t="s">
        <v>266</v>
      </c>
      <c r="S9" s="513"/>
      <c r="T9" s="513"/>
      <c r="U9" s="894" t="str">
        <f>聘用登记!AE29</f>
        <v>1</v>
      </c>
      <c r="V9" s="895"/>
      <c r="W9" s="895"/>
      <c r="X9" s="895"/>
      <c r="Y9" s="895"/>
      <c r="Z9" s="896"/>
    </row>
    <row r="10" s="457" customFormat="1" ht="49.5" customHeight="1" spans="1:27">
      <c r="A10" s="491" t="s">
        <v>267</v>
      </c>
      <c r="B10" s="699"/>
      <c r="C10" s="692" t="str">
        <f>聘用登记!E31</f>
        <v>福建省三明市沙县区XXX</v>
      </c>
      <c r="D10" s="693"/>
      <c r="E10" s="693"/>
      <c r="F10" s="693"/>
      <c r="G10" s="693"/>
      <c r="H10" s="693"/>
      <c r="I10" s="693"/>
      <c r="J10" s="693"/>
      <c r="K10" s="693"/>
      <c r="L10" s="693"/>
      <c r="M10" s="693"/>
      <c r="N10" s="693"/>
      <c r="O10" s="693"/>
      <c r="P10" s="693"/>
      <c r="Q10" s="694"/>
      <c r="R10" s="495" t="s">
        <v>268</v>
      </c>
      <c r="S10" s="496"/>
      <c r="T10" s="497"/>
      <c r="U10" s="487" t="str">
        <f>聘用登记!AH31</f>
        <v>专业技术岗位</v>
      </c>
      <c r="V10" s="698"/>
      <c r="W10" s="698"/>
      <c r="X10" s="698"/>
      <c r="Y10" s="698"/>
      <c r="Z10" s="490"/>
    </row>
    <row r="11" s="457" customFormat="1" ht="50.25" customHeight="1" spans="1:27">
      <c r="A11" s="897"/>
      <c r="B11" s="898"/>
      <c r="C11" s="898"/>
      <c r="D11" s="898"/>
      <c r="E11" s="898"/>
      <c r="F11" s="898"/>
      <c r="G11" s="898"/>
      <c r="H11" s="898"/>
      <c r="I11" s="898"/>
      <c r="J11" s="898"/>
      <c r="K11" s="898"/>
      <c r="L11" s="898"/>
      <c r="M11" s="899"/>
      <c r="N11" s="900"/>
      <c r="O11" s="898"/>
      <c r="P11" s="898"/>
      <c r="Q11" s="898"/>
      <c r="R11" s="898"/>
      <c r="S11" s="898"/>
      <c r="T11" s="898"/>
      <c r="U11" s="898"/>
      <c r="V11" s="898"/>
      <c r="W11" s="898"/>
      <c r="X11" s="898"/>
      <c r="Y11" s="898"/>
      <c r="Z11" s="901"/>
    </row>
    <row r="12" s="457" customFormat="1" ht="50.25" customHeight="1" spans="1:27">
      <c r="A12" s="902"/>
      <c r="B12" s="903"/>
      <c r="C12" s="903"/>
      <c r="D12" s="903"/>
      <c r="E12" s="903"/>
      <c r="F12" s="903"/>
      <c r="G12" s="903"/>
      <c r="H12" s="903"/>
      <c r="I12" s="903"/>
      <c r="J12" s="903"/>
      <c r="K12" s="903"/>
      <c r="L12" s="903"/>
      <c r="M12" s="904"/>
      <c r="N12" s="905"/>
      <c r="O12" s="903"/>
      <c r="P12" s="903"/>
      <c r="Q12" s="903"/>
      <c r="R12" s="903"/>
      <c r="S12" s="903"/>
      <c r="T12" s="903"/>
      <c r="U12" s="903"/>
      <c r="V12" s="903"/>
      <c r="W12" s="903"/>
      <c r="X12" s="903"/>
      <c r="Y12" s="903"/>
      <c r="Z12" s="906"/>
    </row>
    <row r="13" s="457" customFormat="1" ht="50.25" customHeight="1" spans="1:27">
      <c r="A13" s="902"/>
      <c r="B13" s="903"/>
      <c r="C13" s="903"/>
      <c r="D13" s="903"/>
      <c r="E13" s="903"/>
      <c r="F13" s="903"/>
      <c r="G13" s="903"/>
      <c r="H13" s="903"/>
      <c r="I13" s="903"/>
      <c r="J13" s="903"/>
      <c r="K13" s="903"/>
      <c r="L13" s="903"/>
      <c r="M13" s="904"/>
      <c r="N13" s="905"/>
      <c r="O13" s="903"/>
      <c r="P13" s="903"/>
      <c r="Q13" s="903"/>
      <c r="R13" s="903"/>
      <c r="S13" s="903"/>
      <c r="T13" s="903"/>
      <c r="U13" s="903"/>
      <c r="V13" s="903"/>
      <c r="W13" s="903"/>
      <c r="X13" s="903"/>
      <c r="Y13" s="903"/>
      <c r="Z13" s="906"/>
    </row>
    <row r="14" s="457" customFormat="1" ht="50.25" customHeight="1" spans="1:27">
      <c r="A14" s="907"/>
      <c r="B14" s="720"/>
      <c r="C14" s="720"/>
      <c r="D14" s="720"/>
      <c r="E14" s="720"/>
      <c r="F14" s="720"/>
      <c r="G14" s="720"/>
      <c r="H14" s="720"/>
      <c r="I14" s="675"/>
      <c r="J14" s="908" t="s">
        <v>269</v>
      </c>
      <c r="K14" s="908"/>
      <c r="L14" s="720"/>
      <c r="M14" s="909"/>
      <c r="N14" s="720"/>
      <c r="O14" s="720"/>
      <c r="P14" s="720"/>
      <c r="Q14" s="720"/>
      <c r="R14" s="720"/>
      <c r="S14" s="720"/>
      <c r="T14" s="720"/>
      <c r="U14" s="720"/>
      <c r="V14" s="720"/>
      <c r="W14" s="908" t="s">
        <v>270</v>
      </c>
      <c r="X14" s="908"/>
      <c r="Y14" s="720"/>
      <c r="Z14" s="910"/>
    </row>
    <row r="15" s="457" customFormat="1" ht="50.25" customHeight="1" spans="1:27">
      <c r="A15" s="911" t="s">
        <v>271</v>
      </c>
      <c r="B15" s="912"/>
      <c r="C15" s="912"/>
      <c r="D15" s="912"/>
      <c r="E15" s="912"/>
      <c r="F15" s="912"/>
      <c r="G15" s="912"/>
      <c r="H15" s="913"/>
      <c r="I15" s="912"/>
      <c r="J15" s="914" t="s">
        <v>272</v>
      </c>
      <c r="K15" s="914"/>
      <c r="L15" s="915"/>
      <c r="M15" s="916"/>
      <c r="N15" s="912" t="s">
        <v>271</v>
      </c>
      <c r="O15" s="912"/>
      <c r="P15" s="912"/>
      <c r="Q15" s="912"/>
      <c r="R15" s="912"/>
      <c r="S15" s="912"/>
      <c r="T15" s="912"/>
      <c r="U15" s="913"/>
      <c r="V15" s="913"/>
      <c r="W15" s="914" t="s">
        <v>272</v>
      </c>
      <c r="X15" s="914"/>
      <c r="Y15" s="915"/>
      <c r="Z15" s="917"/>
    </row>
    <row r="16" s="457" customFormat="1" ht="50.25" customHeight="1" spans="1:27">
      <c r="A16" s="897"/>
      <c r="B16" s="898"/>
      <c r="C16" s="898"/>
      <c r="D16" s="898"/>
      <c r="E16" s="898"/>
      <c r="F16" s="898"/>
      <c r="G16" s="898"/>
      <c r="H16" s="898"/>
      <c r="I16" s="898"/>
      <c r="J16" s="898"/>
      <c r="K16" s="898"/>
      <c r="L16" s="898"/>
      <c r="M16" s="899"/>
      <c r="N16" s="900"/>
      <c r="O16" s="898"/>
      <c r="P16" s="898"/>
      <c r="Q16" s="898"/>
      <c r="R16" s="898"/>
      <c r="S16" s="898"/>
      <c r="T16" s="898"/>
      <c r="U16" s="898"/>
      <c r="V16" s="898"/>
      <c r="W16" s="898"/>
      <c r="X16" s="898"/>
      <c r="Y16" s="898"/>
      <c r="Z16" s="901"/>
    </row>
    <row r="17" s="457" customFormat="1" ht="50.25" customHeight="1" spans="1:26">
      <c r="A17" s="902"/>
      <c r="B17" s="903"/>
      <c r="C17" s="903"/>
      <c r="D17" s="903"/>
      <c r="E17" s="903"/>
      <c r="F17" s="903"/>
      <c r="G17" s="903"/>
      <c r="H17" s="903"/>
      <c r="I17" s="903"/>
      <c r="J17" s="903"/>
      <c r="K17" s="903"/>
      <c r="L17" s="903"/>
      <c r="M17" s="904"/>
      <c r="N17" s="905"/>
      <c r="O17" s="903"/>
      <c r="P17" s="903"/>
      <c r="Q17" s="903"/>
      <c r="R17" s="903"/>
      <c r="S17" s="903"/>
      <c r="T17" s="903"/>
      <c r="U17" s="903"/>
      <c r="V17" s="903"/>
      <c r="W17" s="903"/>
      <c r="X17" s="903"/>
      <c r="Y17" s="903"/>
      <c r="Z17" s="906"/>
    </row>
    <row r="18" s="457" customFormat="1" ht="50.25" customHeight="1" spans="1:26">
      <c r="A18" s="902"/>
      <c r="B18" s="903"/>
      <c r="C18" s="903"/>
      <c r="D18" s="903"/>
      <c r="E18" s="903"/>
      <c r="F18" s="903"/>
      <c r="G18" s="903"/>
      <c r="H18" s="903"/>
      <c r="I18" s="903"/>
      <c r="J18" s="903"/>
      <c r="K18" s="903"/>
      <c r="L18" s="903"/>
      <c r="M18" s="904"/>
      <c r="N18" s="905"/>
      <c r="O18" s="903"/>
      <c r="P18" s="903"/>
      <c r="Q18" s="903"/>
      <c r="R18" s="903"/>
      <c r="S18" s="903"/>
      <c r="T18" s="903"/>
      <c r="U18" s="903"/>
      <c r="V18" s="903"/>
      <c r="W18" s="903"/>
      <c r="X18" s="903"/>
      <c r="Y18" s="903"/>
      <c r="Z18" s="906"/>
    </row>
    <row r="19" s="457" customFormat="1" ht="50.25" customHeight="1" spans="1:26">
      <c r="A19" s="907"/>
      <c r="B19" s="720"/>
      <c r="C19" s="720"/>
      <c r="D19" s="720"/>
      <c r="E19" s="720"/>
      <c r="F19" s="720"/>
      <c r="G19" s="720"/>
      <c r="H19" s="720"/>
      <c r="I19" s="675"/>
      <c r="J19" s="908" t="s">
        <v>273</v>
      </c>
      <c r="K19" s="908"/>
      <c r="L19" s="720"/>
      <c r="M19" s="909"/>
      <c r="N19" s="720"/>
      <c r="O19" s="720"/>
      <c r="P19" s="720"/>
      <c r="Q19" s="720"/>
      <c r="R19" s="720"/>
      <c r="S19" s="720"/>
      <c r="T19" s="720"/>
      <c r="U19" s="720"/>
      <c r="V19" s="720"/>
      <c r="W19" s="908" t="s">
        <v>274</v>
      </c>
      <c r="X19" s="908"/>
      <c r="Y19" s="720"/>
      <c r="Z19" s="910"/>
    </row>
    <row r="20" s="457" customFormat="1" ht="50.25" customHeight="1" spans="1:26">
      <c r="A20" s="918" t="s">
        <v>271</v>
      </c>
      <c r="B20" s="919"/>
      <c r="C20" s="919"/>
      <c r="D20" s="919"/>
      <c r="E20" s="919"/>
      <c r="F20" s="919"/>
      <c r="G20" s="919"/>
      <c r="H20" s="920"/>
      <c r="I20" s="919"/>
      <c r="J20" s="921" t="s">
        <v>272</v>
      </c>
      <c r="K20" s="921"/>
      <c r="L20" s="922"/>
      <c r="M20" s="923"/>
      <c r="N20" s="919" t="s">
        <v>271</v>
      </c>
      <c r="O20" s="919"/>
      <c r="P20" s="919"/>
      <c r="Q20" s="919"/>
      <c r="R20" s="919"/>
      <c r="S20" s="919"/>
      <c r="T20" s="919"/>
      <c r="U20" s="920"/>
      <c r="V20" s="920"/>
      <c r="W20" s="921" t="s">
        <v>272</v>
      </c>
      <c r="X20" s="921"/>
      <c r="Y20" s="922"/>
      <c r="Z20" s="924"/>
    </row>
    <row r="21" s="457" customFormat="1" ht="26.45" customHeight="1" spans="1:26">
      <c r="A21" s="720" t="s">
        <v>275</v>
      </c>
      <c r="B21" s="720"/>
      <c r="C21" s="730"/>
      <c r="D21" s="730"/>
      <c r="E21" s="730"/>
      <c r="F21" s="730"/>
      <c r="G21" s="730"/>
      <c r="H21" s="730"/>
      <c r="I21" s="925"/>
      <c r="J21" s="925"/>
      <c r="K21" s="925"/>
      <c r="L21" s="925"/>
      <c r="M21" s="926"/>
      <c r="N21" s="926"/>
      <c r="O21" s="926"/>
      <c r="P21" s="927"/>
      <c r="Q21" s="927"/>
      <c r="R21" s="927"/>
      <c r="S21" s="927"/>
      <c r="T21" s="927"/>
      <c r="U21" s="928"/>
      <c r="V21" s="928"/>
      <c r="W21" s="928"/>
      <c r="X21" s="928"/>
      <c r="Y21" s="928"/>
      <c r="Z21" s="928"/>
    </row>
    <row r="22" ht="27.75" customHeight="1" spans="1:26">
      <c r="Z22" s="187" t="s">
        <v>254</v>
      </c>
    </row>
  </sheetData>
  <mergeCells count="46">
    <mergeCell ref="A1:Z1"/>
    <mergeCell ref="A2:B2"/>
    <mergeCell ref="C2:E2"/>
    <mergeCell ref="F2:G2"/>
    <mergeCell ref="H2:I2"/>
    <mergeCell ref="J2:L2"/>
    <mergeCell ref="M2:O2"/>
    <mergeCell ref="P2:R2"/>
    <mergeCell ref="S2:Z2"/>
    <mergeCell ref="A3:B3"/>
    <mergeCell ref="C3:E3"/>
    <mergeCell ref="F3:H3"/>
    <mergeCell ref="I3:L3"/>
    <mergeCell ref="M3:O3"/>
    <mergeCell ref="P3:S3"/>
    <mergeCell ref="T3:V3"/>
    <mergeCell ref="W3:Z3"/>
    <mergeCell ref="A4:B4"/>
    <mergeCell ref="C4:H4"/>
    <mergeCell ref="I4:J4"/>
    <mergeCell ref="K4:T4"/>
    <mergeCell ref="U4:V4"/>
    <mergeCell ref="W4:Z4"/>
    <mergeCell ref="E5:H5"/>
    <mergeCell ref="I5:L5"/>
    <mergeCell ref="E6:H6"/>
    <mergeCell ref="I6:L6"/>
    <mergeCell ref="E7:H7"/>
    <mergeCell ref="I7:L7"/>
    <mergeCell ref="E8:H8"/>
    <mergeCell ref="I8:L8"/>
    <mergeCell ref="A9:B9"/>
    <mergeCell ref="C9:Q9"/>
    <mergeCell ref="R9:T9"/>
    <mergeCell ref="U9:Z9"/>
    <mergeCell ref="A10:B10"/>
    <mergeCell ref="C10:Q10"/>
    <mergeCell ref="R10:T10"/>
    <mergeCell ref="U10:Z10"/>
    <mergeCell ref="O5:Z6"/>
    <mergeCell ref="A5:B8"/>
    <mergeCell ref="O7:Z8"/>
    <mergeCell ref="C5:D6"/>
    <mergeCell ref="M5:N6"/>
    <mergeCell ref="C7:D8"/>
    <mergeCell ref="M7:N8"/>
  </mergeCells>
  <dataValidations count="7">
    <dataValidation allowBlank="1" showInputMessage="1" showErrorMessage="1" prompt="退伍军人以入伍时间为准；原机关事业单位在编人员以原单位认定的参加工作时间为准，其他人员此项内容不填" sqref="I3:L3"/>
    <dataValidation type="list" allowBlank="1" showInputMessage="1" showErrorMessage="1" prompt="请按下拉键选择" sqref="IZ5:JB5 SV5:SX5 ACR5:ACT5 AMN5:AMP5 AWJ5:AWL5 BGF5:BGH5 BQB5:BQD5 BZX5:BZZ5 CJT5:CJV5 CTP5:CTR5 DDL5:DDN5 DNH5:DNJ5 DXD5:DXF5 EGZ5:EHB5 EQV5:EQX5 FAR5:FAT5 FKN5:FKP5 FUJ5:FUL5 GEF5:GEH5 GOB5:GOD5 GXX5:GXZ5 HHT5:HHV5 HRP5:HRR5 IBL5:IBN5 ILH5:ILJ5 IVD5:IVF5 JEZ5:JFB5 JOV5:JOX5 JYR5:JYT5 KIN5:KIP5 KSJ5:KSL5 LCF5:LCH5 LMB5:LMD5 LVX5:LVZ5 MFT5:MFV5 MPP5:MPR5 MZL5:MZN5 NJH5:NJJ5 NTD5:NTF5 OCZ5:ODB5 OMV5:OMX5 OWR5:OWT5 PGN5:PGP5 PQJ5:PQL5 QAF5:QAH5 QKB5:QKD5 QTX5:QTZ5 RDT5:RDV5 RNP5:RNR5 RXL5:RXN5 SHH5:SHJ5 SRD5:SRF5 TAZ5:TBB5 TKV5:TKX5 TUR5:TUT5 UEN5:UEP5 UOJ5:UOL5 UYF5:UYH5 VIB5:VID5 VRX5:VRZ5 WBT5:WBV5 WLP5:WLR5 WVL5:WVN5 U65529:Z65529 IZ65529:JB65529 SV65529:SX65529 ACR65529:ACT65529 AMN65529:AMP65529 AWJ65529:AWL65529 BGF65529:BGH65529 BQB65529:BQD65529 BZX65529:BZZ65529 CJT65529:CJV65529 CTP65529:CTR65529 DDL65529:DDN65529 DNH65529:DNJ65529 DXD65529:DXF65529 EGZ65529:EHB65529 EQV65529:EQX65529 FAR65529:FAT65529 FKN65529:FKP65529 FUJ65529:FUL65529 GEF65529:GEH65529 GOB65529:GOD65529 GXX65529:GXZ65529 HHT65529:HHV65529 HRP65529:HRR65529 IBL65529:IBN65529 ILH65529:ILJ65529 IVD65529:IVF65529 JEZ65529:JFB65529 JOV65529:JOX65529 JYR65529:JYT65529 KIN65529:KIP65529 KSJ65529:KSL65529 LCF65529:LCH65529 LMB65529:LMD65529 LVX65529:LVZ65529 MFT65529:MFV65529 MPP65529:MPR65529 MZL65529:MZN65529 NJH65529:NJJ65529 NTD65529:NTF65529 OCZ65529:ODB65529 OMV65529:OMX65529 OWR65529:OWT65529 PGN65529:PGP65529 PQJ65529:PQL65529 QAF65529:QAH65529 QKB65529:QKD65529 QTX65529:QTZ65529 RDT65529:RDV65529 RNP65529:RNR65529 RXL65529:RXN65529 SHH65529:SHJ65529 SRD65529:SRF65529 TAZ65529:TBB65529 TKV65529:TKX65529 TUR65529:TUT65529 UEN65529:UEP65529 UOJ65529:UOL65529 UYF65529:UYH65529 VIB65529:VID65529 VRX65529:VRZ65529 WBT65529:WBV65529 WLP65529:WLR65529 WVL65529:WVN65529 U131065:Z131065 IZ131065:JB131065 SV131065:SX131065 ACR131065:ACT131065 AMN131065:AMP131065 AWJ131065:AWL131065 BGF131065:BGH131065 BQB131065:BQD131065 BZX131065:BZZ131065 CJT131065:CJV131065 CTP131065:CTR131065 DDL131065:DDN131065 DNH131065:DNJ131065 DXD131065:DXF131065 EGZ131065:EHB131065 EQV131065:EQX131065 FAR131065:FAT131065 FKN131065:FKP131065 FUJ131065:FUL131065 GEF131065:GEH131065 GOB131065:GOD131065 GXX131065:GXZ131065 HHT131065:HHV131065 HRP131065:HRR131065 IBL131065:IBN131065 ILH131065:ILJ131065 IVD131065:IVF131065 JEZ131065:JFB131065 JOV131065:JOX131065 JYR131065:JYT131065 KIN131065:KIP131065 KSJ131065:KSL131065 LCF131065:LCH131065 LMB131065:LMD131065 LVX131065:LVZ131065 MFT131065:MFV131065 MPP131065:MPR131065 MZL131065:MZN131065 NJH131065:NJJ131065 NTD131065:NTF131065 OCZ131065:ODB131065 OMV131065:OMX131065 OWR131065:OWT131065 PGN131065:PGP131065 PQJ131065:PQL131065 QAF131065:QAH131065 QKB131065:QKD131065 QTX131065:QTZ131065 RDT131065:RDV131065 RNP131065:RNR131065 RXL131065:RXN131065 SHH131065:SHJ131065 SRD131065:SRF131065 TAZ131065:TBB131065 TKV131065:TKX131065 TUR131065:TUT131065 UEN131065:UEP131065 UOJ131065:UOL131065 UYF131065:UYH131065 VIB131065:VID131065 VRX131065:VRZ131065 WBT131065:WBV131065 WLP131065:WLR131065 WVL131065:WVN131065 U196601:Z196601 IZ196601:JB196601 SV196601:SX196601 ACR196601:ACT196601 AMN196601:AMP196601 AWJ196601:AWL196601 BGF196601:BGH196601 BQB196601:BQD196601 BZX196601:BZZ196601 CJT196601:CJV196601 CTP196601:CTR196601 DDL196601:DDN196601 DNH196601:DNJ196601 DXD196601:DXF196601 EGZ196601:EHB196601 EQV196601:EQX196601 FAR196601:FAT196601 FKN196601:FKP196601 FUJ196601:FUL196601 GEF196601:GEH196601 GOB196601:GOD196601 GXX196601:GXZ196601 HHT196601:HHV196601 HRP196601:HRR196601 IBL196601:IBN196601 ILH196601:ILJ196601 IVD196601:IVF196601 JEZ196601:JFB196601 JOV196601:JOX196601 JYR196601:JYT196601 KIN196601:KIP196601 KSJ196601:KSL196601 LCF196601:LCH196601 LMB196601:LMD196601 LVX196601:LVZ196601 MFT196601:MFV196601 MPP196601:MPR196601 MZL196601:MZN196601 NJH196601:NJJ196601 NTD196601:NTF196601 OCZ196601:ODB196601 OMV196601:OMX196601 OWR196601:OWT196601 PGN196601:PGP196601 PQJ196601:PQL196601 QAF196601:QAH196601 QKB196601:QKD196601 QTX196601:QTZ196601 RDT196601:RDV196601 RNP196601:RNR196601 RXL196601:RXN196601 SHH196601:SHJ196601 SRD196601:SRF196601 TAZ196601:TBB196601 TKV196601:TKX196601 TUR196601:TUT196601 UEN196601:UEP196601 UOJ196601:UOL196601 UYF196601:UYH196601 VIB196601:VID196601 VRX196601:VRZ196601 WBT196601:WBV196601 WLP196601:WLR196601 WVL196601:WVN196601 U262137:Z262137 IZ262137:JB262137 SV262137:SX262137 ACR262137:ACT262137 AMN262137:AMP262137 AWJ262137:AWL262137 BGF262137:BGH262137 BQB262137:BQD262137 BZX262137:BZZ262137 CJT262137:CJV262137 CTP262137:CTR262137 DDL262137:DDN262137 DNH262137:DNJ262137 DXD262137:DXF262137 EGZ262137:EHB262137 EQV262137:EQX262137 FAR262137:FAT262137 FKN262137:FKP262137 FUJ262137:FUL262137 GEF262137:GEH262137 GOB262137:GOD262137 GXX262137:GXZ262137 HHT262137:HHV262137 HRP262137:HRR262137 IBL262137:IBN262137 ILH262137:ILJ262137 IVD262137:IVF262137 JEZ262137:JFB262137 JOV262137:JOX262137 JYR262137:JYT262137 KIN262137:KIP262137 KSJ262137:KSL262137 LCF262137:LCH262137 LMB262137:LMD262137 LVX262137:LVZ262137 MFT262137:MFV262137 MPP262137:MPR262137 MZL262137:MZN262137 NJH262137:NJJ262137 NTD262137:NTF262137 OCZ262137:ODB262137 OMV262137:OMX262137 OWR262137:OWT262137 PGN262137:PGP262137 PQJ262137:PQL262137 QAF262137:QAH262137 QKB262137:QKD262137 QTX262137:QTZ262137 RDT262137:RDV262137 RNP262137:RNR262137 RXL262137:RXN262137 SHH262137:SHJ262137 SRD262137:SRF262137 TAZ262137:TBB262137 TKV262137:TKX262137 TUR262137:TUT262137 UEN262137:UEP262137 UOJ262137:UOL262137 UYF262137:UYH262137 VIB262137:VID262137 VRX262137:VRZ262137 WBT262137:WBV262137 WLP262137:WLR262137 WVL262137:WVN262137 U327673:Z327673 IZ327673:JB327673 SV327673:SX327673 ACR327673:ACT327673 AMN327673:AMP327673 AWJ327673:AWL327673 BGF327673:BGH327673 BQB327673:BQD327673 BZX327673:BZZ327673 CJT327673:CJV327673 CTP327673:CTR327673 DDL327673:DDN327673 DNH327673:DNJ327673 DXD327673:DXF327673 EGZ327673:EHB327673 EQV327673:EQX327673 FAR327673:FAT327673 FKN327673:FKP327673 FUJ327673:FUL327673 GEF327673:GEH327673 GOB327673:GOD327673 GXX327673:GXZ327673 HHT327673:HHV327673 HRP327673:HRR327673 IBL327673:IBN327673 ILH327673:ILJ327673 IVD327673:IVF327673 JEZ327673:JFB327673 JOV327673:JOX327673 JYR327673:JYT327673 KIN327673:KIP327673 KSJ327673:KSL327673 LCF327673:LCH327673 LMB327673:LMD327673 LVX327673:LVZ327673 MFT327673:MFV327673 MPP327673:MPR327673 MZL327673:MZN327673 NJH327673:NJJ327673 NTD327673:NTF327673 OCZ327673:ODB327673 OMV327673:OMX327673 OWR327673:OWT327673 PGN327673:PGP327673 PQJ327673:PQL327673 QAF327673:QAH327673 QKB327673:QKD327673 QTX327673:QTZ327673 RDT327673:RDV327673 RNP327673:RNR327673 RXL327673:RXN327673 SHH327673:SHJ327673 SRD327673:SRF327673 TAZ327673:TBB327673 TKV327673:TKX327673 TUR327673:TUT327673 UEN327673:UEP327673 UOJ327673:UOL327673 UYF327673:UYH327673 VIB327673:VID327673 VRX327673:VRZ327673 WBT327673:WBV327673 WLP327673:WLR327673 WVL327673:WVN327673 U393209:Z393209 IZ393209:JB393209 SV393209:SX393209 ACR393209:ACT393209 AMN393209:AMP393209 AWJ393209:AWL393209 BGF393209:BGH393209 BQB393209:BQD393209 BZX393209:BZZ393209 CJT393209:CJV393209 CTP393209:CTR393209 DDL393209:DDN393209 DNH393209:DNJ393209 DXD393209:DXF393209 EGZ393209:EHB393209 EQV393209:EQX393209 FAR393209:FAT393209 FKN393209:FKP393209 FUJ393209:FUL393209 GEF393209:GEH393209 GOB393209:GOD393209 GXX393209:GXZ393209 HHT393209:HHV393209 HRP393209:HRR393209 IBL393209:IBN393209 ILH393209:ILJ393209 IVD393209:IVF393209 JEZ393209:JFB393209 JOV393209:JOX393209 JYR393209:JYT393209 KIN393209:KIP393209 KSJ393209:KSL393209 LCF393209:LCH393209 LMB393209:LMD393209 LVX393209:LVZ393209 MFT393209:MFV393209 MPP393209:MPR393209 MZL393209:MZN393209 NJH393209:NJJ393209 NTD393209:NTF393209 OCZ393209:ODB393209 OMV393209:OMX393209 OWR393209:OWT393209 PGN393209:PGP393209 PQJ393209:PQL393209 QAF393209:QAH393209 QKB393209:QKD393209 QTX393209:QTZ393209 RDT393209:RDV393209 RNP393209:RNR393209 RXL393209:RXN393209 SHH393209:SHJ393209 SRD393209:SRF393209 TAZ393209:TBB393209 TKV393209:TKX393209 TUR393209:TUT393209 UEN393209:UEP393209 UOJ393209:UOL393209 UYF393209:UYH393209 VIB393209:VID393209 VRX393209:VRZ393209 WBT393209:WBV393209 WLP393209:WLR393209 WVL393209:WVN393209 U458745:Z458745 IZ458745:JB458745 SV458745:SX458745 ACR458745:ACT458745 AMN458745:AMP458745 AWJ458745:AWL458745 BGF458745:BGH458745 BQB458745:BQD458745 BZX458745:BZZ458745 CJT458745:CJV458745 CTP458745:CTR458745 DDL458745:DDN458745 DNH458745:DNJ458745 DXD458745:DXF458745 EGZ458745:EHB458745 EQV458745:EQX458745 FAR458745:FAT458745 FKN458745:FKP458745 FUJ458745:FUL458745 GEF458745:GEH458745 GOB458745:GOD458745 GXX458745:GXZ458745 HHT458745:HHV458745 HRP458745:HRR458745 IBL458745:IBN458745 ILH458745:ILJ458745 IVD458745:IVF458745 JEZ458745:JFB458745 JOV458745:JOX458745 JYR458745:JYT458745 KIN458745:KIP458745 KSJ458745:KSL458745 LCF458745:LCH458745 LMB458745:LMD458745 LVX458745:LVZ458745 MFT458745:MFV458745 MPP458745:MPR458745 MZL458745:MZN458745 NJH458745:NJJ458745 NTD458745:NTF458745 OCZ458745:ODB458745 OMV458745:OMX458745 OWR458745:OWT458745 PGN458745:PGP458745 PQJ458745:PQL458745 QAF458745:QAH458745 QKB458745:QKD458745 QTX458745:QTZ458745 RDT458745:RDV458745 RNP458745:RNR458745 RXL458745:RXN458745 SHH458745:SHJ458745 SRD458745:SRF458745 TAZ458745:TBB458745 TKV458745:TKX458745 TUR458745:TUT458745 UEN458745:UEP458745 UOJ458745:UOL458745 UYF458745:UYH458745 VIB458745:VID458745 VRX458745:VRZ458745 WBT458745:WBV458745 WLP458745:WLR458745 WVL458745:WVN458745 U524281:Z524281 IZ524281:JB524281 SV524281:SX524281 ACR524281:ACT524281 AMN524281:AMP524281 AWJ524281:AWL524281 BGF524281:BGH524281 BQB524281:BQD524281 BZX524281:BZZ524281 CJT524281:CJV524281 CTP524281:CTR524281 DDL524281:DDN524281 DNH524281:DNJ524281 DXD524281:DXF524281 EGZ524281:EHB524281 EQV524281:EQX524281 FAR524281:FAT524281 FKN524281:FKP524281 FUJ524281:FUL524281 GEF524281:GEH524281 GOB524281:GOD524281 GXX524281:GXZ524281 HHT524281:HHV524281 HRP524281:HRR524281 IBL524281:IBN524281 ILH524281:ILJ524281 IVD524281:IVF524281 JEZ524281:JFB524281 JOV524281:JOX524281 JYR524281:JYT524281 KIN524281:KIP524281 KSJ524281:KSL524281 LCF524281:LCH524281 LMB524281:LMD524281 LVX524281:LVZ524281 MFT524281:MFV524281 MPP524281:MPR524281 MZL524281:MZN524281 NJH524281:NJJ524281 NTD524281:NTF524281 OCZ524281:ODB524281 OMV524281:OMX524281 OWR524281:OWT524281 PGN524281:PGP524281 PQJ524281:PQL524281 QAF524281:QAH524281 QKB524281:QKD524281 QTX524281:QTZ524281 RDT524281:RDV524281 RNP524281:RNR524281 RXL524281:RXN524281 SHH524281:SHJ524281 SRD524281:SRF524281 TAZ524281:TBB524281 TKV524281:TKX524281 TUR524281:TUT524281 UEN524281:UEP524281 UOJ524281:UOL524281 UYF524281:UYH524281 VIB524281:VID524281 VRX524281:VRZ524281 WBT524281:WBV524281 WLP524281:WLR524281 WVL524281:WVN524281 U589817:Z589817 IZ589817:JB589817 SV589817:SX589817 ACR589817:ACT589817 AMN589817:AMP589817 AWJ589817:AWL589817 BGF589817:BGH589817 BQB589817:BQD589817 BZX589817:BZZ589817 CJT589817:CJV589817 CTP589817:CTR589817 DDL589817:DDN589817 DNH589817:DNJ589817 DXD589817:DXF589817 EGZ589817:EHB589817 EQV589817:EQX589817 FAR589817:FAT589817 FKN589817:FKP589817 FUJ589817:FUL589817 GEF589817:GEH589817 GOB589817:GOD589817 GXX589817:GXZ589817 HHT589817:HHV589817 HRP589817:HRR589817 IBL589817:IBN589817 ILH589817:ILJ589817 IVD589817:IVF589817 JEZ589817:JFB589817 JOV589817:JOX589817 JYR589817:JYT589817 KIN589817:KIP589817 KSJ589817:KSL589817 LCF589817:LCH589817 LMB589817:LMD589817 LVX589817:LVZ589817 MFT589817:MFV589817 MPP589817:MPR589817 MZL589817:MZN589817 NJH589817:NJJ589817 NTD589817:NTF589817 OCZ589817:ODB589817 OMV589817:OMX589817 OWR589817:OWT589817 PGN589817:PGP589817 PQJ589817:PQL589817 QAF589817:QAH589817 QKB589817:QKD589817 QTX589817:QTZ589817 RDT589817:RDV589817 RNP589817:RNR589817 RXL589817:RXN589817 SHH589817:SHJ589817 SRD589817:SRF589817 TAZ589817:TBB589817 TKV589817:TKX589817 TUR589817:TUT589817 UEN589817:UEP589817 UOJ589817:UOL589817 UYF589817:UYH589817 VIB589817:VID589817 VRX589817:VRZ589817 WBT589817:WBV589817 WLP589817:WLR589817 WVL589817:WVN589817 U655353:Z655353 IZ655353:JB655353 SV655353:SX655353 ACR655353:ACT655353 AMN655353:AMP655353 AWJ655353:AWL655353 BGF655353:BGH655353 BQB655353:BQD655353 BZX655353:BZZ655353 CJT655353:CJV655353 CTP655353:CTR655353 DDL655353:DDN655353 DNH655353:DNJ655353 DXD655353:DXF655353 EGZ655353:EHB655353 EQV655353:EQX655353 FAR655353:FAT655353 FKN655353:FKP655353 FUJ655353:FUL655353 GEF655353:GEH655353 GOB655353:GOD655353 GXX655353:GXZ655353 HHT655353:HHV655353 HRP655353:HRR655353 IBL655353:IBN655353 ILH655353:ILJ655353 IVD655353:IVF655353 JEZ655353:JFB655353 JOV655353:JOX655353 JYR655353:JYT655353 KIN655353:KIP655353 KSJ655353:KSL655353 LCF655353:LCH655353 LMB655353:LMD655353 LVX655353:LVZ655353 MFT655353:MFV655353 MPP655353:MPR655353 MZL655353:MZN655353 NJH655353:NJJ655353 NTD655353:NTF655353 OCZ655353:ODB655353 OMV655353:OMX655353 OWR655353:OWT655353 PGN655353:PGP655353 PQJ655353:PQL655353 QAF655353:QAH655353 QKB655353:QKD655353 QTX655353:QTZ655353 RDT655353:RDV655353 RNP655353:RNR655353 RXL655353:RXN655353 SHH655353:SHJ655353 SRD655353:SRF655353 TAZ655353:TBB655353 TKV655353:TKX655353 TUR655353:TUT655353 UEN655353:UEP655353 UOJ655353:UOL655353 UYF655353:UYH655353 VIB655353:VID655353 VRX655353:VRZ655353 WBT655353:WBV655353 WLP655353:WLR655353 WVL655353:WVN655353 U720889:Z720889 IZ720889:JB720889 SV720889:SX720889 ACR720889:ACT720889 AMN720889:AMP720889 AWJ720889:AWL720889 BGF720889:BGH720889 BQB720889:BQD720889 BZX720889:BZZ720889 CJT720889:CJV720889 CTP720889:CTR720889 DDL720889:DDN720889 DNH720889:DNJ720889 DXD720889:DXF720889 EGZ720889:EHB720889 EQV720889:EQX720889 FAR720889:FAT720889 FKN720889:FKP720889 FUJ720889:FUL720889 GEF720889:GEH720889 GOB720889:GOD720889 GXX720889:GXZ720889 HHT720889:HHV720889 HRP720889:HRR720889 IBL720889:IBN720889 ILH720889:ILJ720889 IVD720889:IVF720889 JEZ720889:JFB720889 JOV720889:JOX720889 JYR720889:JYT720889 KIN720889:KIP720889 KSJ720889:KSL720889 LCF720889:LCH720889 LMB720889:LMD720889 LVX720889:LVZ720889 MFT720889:MFV720889 MPP720889:MPR720889 MZL720889:MZN720889 NJH720889:NJJ720889 NTD720889:NTF720889 OCZ720889:ODB720889 OMV720889:OMX720889 OWR720889:OWT720889 PGN720889:PGP720889 PQJ720889:PQL720889 QAF720889:QAH720889 QKB720889:QKD720889 QTX720889:QTZ720889 RDT720889:RDV720889 RNP720889:RNR720889 RXL720889:RXN720889 SHH720889:SHJ720889 SRD720889:SRF720889 TAZ720889:TBB720889 TKV720889:TKX720889 TUR720889:TUT720889 UEN720889:UEP720889 UOJ720889:UOL720889 UYF720889:UYH720889 VIB720889:VID720889 VRX720889:VRZ720889 WBT720889:WBV720889 WLP720889:WLR720889 WVL720889:WVN720889 U786425:Z786425 IZ786425:JB786425 SV786425:SX786425 ACR786425:ACT786425 AMN786425:AMP786425 AWJ786425:AWL786425 BGF786425:BGH786425 BQB786425:BQD786425 BZX786425:BZZ786425 CJT786425:CJV786425 CTP786425:CTR786425 DDL786425:DDN786425 DNH786425:DNJ786425 DXD786425:DXF786425 EGZ786425:EHB786425 EQV786425:EQX786425 FAR786425:FAT786425 FKN786425:FKP786425 FUJ786425:FUL786425 GEF786425:GEH786425 GOB786425:GOD786425 GXX786425:GXZ786425 HHT786425:HHV786425 HRP786425:HRR786425 IBL786425:IBN786425 ILH786425:ILJ786425 IVD786425:IVF786425 JEZ786425:JFB786425 JOV786425:JOX786425 JYR786425:JYT786425 KIN786425:KIP786425 KSJ786425:KSL786425 LCF786425:LCH786425 LMB786425:LMD786425 LVX786425:LVZ786425 MFT786425:MFV786425 MPP786425:MPR786425 MZL786425:MZN786425 NJH786425:NJJ786425 NTD786425:NTF786425 OCZ786425:ODB786425 OMV786425:OMX786425 OWR786425:OWT786425 PGN786425:PGP786425 PQJ786425:PQL786425 QAF786425:QAH786425 QKB786425:QKD786425 QTX786425:QTZ786425 RDT786425:RDV786425 RNP786425:RNR786425 RXL786425:RXN786425 SHH786425:SHJ786425 SRD786425:SRF786425 TAZ786425:TBB786425 TKV786425:TKX786425 TUR786425:TUT786425 UEN786425:UEP786425 UOJ786425:UOL786425 UYF786425:UYH786425 VIB786425:VID786425 VRX786425:VRZ786425 WBT786425:WBV786425 WLP786425:WLR786425 WVL786425:WVN786425 U851961:Z851961 IZ851961:JB851961 SV851961:SX851961 ACR851961:ACT851961 AMN851961:AMP851961 AWJ851961:AWL851961 BGF851961:BGH851961 BQB851961:BQD851961 BZX851961:BZZ851961 CJT851961:CJV851961 CTP851961:CTR851961 DDL851961:DDN851961 DNH851961:DNJ851961 DXD851961:DXF851961 EGZ851961:EHB851961 EQV851961:EQX851961 FAR851961:FAT851961 FKN851961:FKP851961 FUJ851961:FUL851961 GEF851961:GEH851961 GOB851961:GOD851961 GXX851961:GXZ851961 HHT851961:HHV851961 HRP851961:HRR851961 IBL851961:IBN851961 ILH851961:ILJ851961 IVD851961:IVF851961 JEZ851961:JFB851961 JOV851961:JOX851961 JYR851961:JYT851961 KIN851961:KIP851961 KSJ851961:KSL851961 LCF851961:LCH851961 LMB851961:LMD851961 LVX851961:LVZ851961 MFT851961:MFV851961 MPP851961:MPR851961 MZL851961:MZN851961 NJH851961:NJJ851961 NTD851961:NTF851961 OCZ851961:ODB851961 OMV851961:OMX851961 OWR851961:OWT851961 PGN851961:PGP851961 PQJ851961:PQL851961 QAF851961:QAH851961 QKB851961:QKD851961 QTX851961:QTZ851961 RDT851961:RDV851961 RNP851961:RNR851961 RXL851961:RXN851961 SHH851961:SHJ851961 SRD851961:SRF851961 TAZ851961:TBB851961 TKV851961:TKX851961 TUR851961:TUT851961 UEN851961:UEP851961 UOJ851961:UOL851961 UYF851961:UYH851961 VIB851961:VID851961 VRX851961:VRZ851961 WBT851961:WBV851961 WLP851961:WLR851961 WVL851961:WVN851961 U917497:Z917497 IZ917497:JB917497 SV917497:SX917497 ACR917497:ACT917497 AMN917497:AMP917497 AWJ917497:AWL917497 BGF917497:BGH917497 BQB917497:BQD917497 BZX917497:BZZ917497 CJT917497:CJV917497 CTP917497:CTR917497 DDL917497:DDN917497 DNH917497:DNJ917497 DXD917497:DXF917497 EGZ917497:EHB917497 EQV917497:EQX917497 FAR917497:FAT917497 FKN917497:FKP917497 FUJ917497:FUL917497 GEF917497:GEH917497 GOB917497:GOD917497 GXX917497:GXZ917497 HHT917497:HHV917497 HRP917497:HRR917497 IBL917497:IBN917497 ILH917497:ILJ917497 IVD917497:IVF917497 JEZ917497:JFB917497 JOV917497:JOX917497 JYR917497:JYT917497 KIN917497:KIP917497 KSJ917497:KSL917497 LCF917497:LCH917497 LMB917497:LMD917497 LVX917497:LVZ917497 MFT917497:MFV917497 MPP917497:MPR917497 MZL917497:MZN917497 NJH917497:NJJ917497 NTD917497:NTF917497 OCZ917497:ODB917497 OMV917497:OMX917497 OWR917497:OWT917497 PGN917497:PGP917497 PQJ917497:PQL917497 QAF917497:QAH917497 QKB917497:QKD917497 QTX917497:QTZ917497 RDT917497:RDV917497 RNP917497:RNR917497 RXL917497:RXN917497 SHH917497:SHJ917497 SRD917497:SRF917497 TAZ917497:TBB917497 TKV917497:TKX917497 TUR917497:TUT917497 UEN917497:UEP917497 UOJ917497:UOL917497 UYF917497:UYH917497 VIB917497:VID917497 VRX917497:VRZ917497 WBT917497:WBV917497 WLP917497:WLR917497 WVL917497:WVN917497 U983033:Z983033 IZ983033:JB983033 SV983033:SX983033 ACR983033:ACT983033 AMN983033:AMP983033 AWJ983033:AWL983033 BGF983033:BGH983033 BQB983033:BQD983033 BZX983033:BZZ983033 CJT983033:CJV983033 CTP983033:CTR983033 DDL983033:DDN983033 DNH983033:DNJ983033 DXD983033:DXF983033 EGZ983033:EHB983033 EQV983033:EQX983033 FAR983033:FAT983033 FKN983033:FKP983033 FUJ983033:FUL983033 GEF983033:GEH983033 GOB983033:GOD983033 GXX983033:GXZ983033 HHT983033:HHV983033 HRP983033:HRR983033 IBL983033:IBN983033 ILH983033:ILJ983033 IVD983033:IVF983033 JEZ983033:JFB983033 JOV983033:JOX983033 JYR983033:JYT983033 KIN983033:KIP983033 KSJ983033:KSL983033 LCF983033:LCH983033 LMB983033:LMD983033 LVX983033:LVZ983033 MFT983033:MFV983033 MPP983033:MPR983033 MZL983033:MZN983033 NJH983033:NJJ983033 NTD983033:NTF983033 OCZ983033:ODB983033 OMV983033:OMX983033 OWR983033:OWT983033 PGN983033:PGP983033 PQJ983033:PQL983033 QAF983033:QAH983033 QKB983033:QKD983033 QTX983033:QTZ983033 RDT983033:RDV983033 RNP983033:RNR983033 RXL983033:RXN983033 SHH983033:SHJ983033 SRD983033:SRF983033 TAZ983033:TBB983033 TKV983033:TKX983033 TUR983033:TUT983033 UEN983033:UEP983033 UOJ983033:UOL983033 UYF983033:UYH983033 VIB983033:VID983033 VRX983033:VRZ983033 WBT983033:WBV983033 WLP983033:WLR983033 WVL983033:WVN983033">
      <formula1>"专业技术岗位,管理岗位,工勤岗位"</formula1>
    </dataValidation>
    <dataValidation type="list" allowBlank="1" showInputMessage="1" showErrorMessage="1" prompt="请按下拉键选择" sqref="IS6:IT6 SO6:SP6 ACK6:ACL6 AMG6:AMH6 AWC6:AWD6 BFY6:BFZ6 BPU6:BPV6 BZQ6:BZR6 CJM6:CJN6 CTI6:CTJ6 DDE6:DDF6 DNA6:DNB6 DWW6:DWX6 EGS6:EGT6 EQO6:EQP6 FAK6:FAL6 FKG6:FKH6 FUC6:FUD6 GDY6:GDZ6 GNU6:GNV6 GXQ6:GXR6 HHM6:HHN6 HRI6:HRJ6 IBE6:IBF6 ILA6:ILB6 IUW6:IUX6 JES6:JET6 JOO6:JOP6 JYK6:JYL6 KIG6:KIH6 KSC6:KSD6 LBY6:LBZ6 LLU6:LLV6 LVQ6:LVR6 MFM6:MFN6 MPI6:MPJ6 MZE6:MZF6 NJA6:NJB6 NSW6:NSX6 OCS6:OCT6 OMO6:OMP6 OWK6:OWL6 PGG6:PGH6 PQC6:PQD6 PZY6:PZZ6 QJU6:QJV6 QTQ6:QTR6 RDM6:RDN6 RNI6:RNJ6 RXE6:RXF6 SHA6:SHB6 SQW6:SQX6 TAS6:TAT6 TKO6:TKP6 TUK6:TUL6 UEG6:UEH6 UOC6:UOD6 UXY6:UXZ6 VHU6:VHV6 VRQ6:VRR6 WBM6:WBN6 WLI6:WLJ6 WVE6:WVF6 I65530:K65530 IS65530:IT65530 SO65530:SP65530 ACK65530:ACL65530 AMG65530:AMH65530 AWC65530:AWD65530 BFY65530:BFZ65530 BPU65530:BPV65530 BZQ65530:BZR65530 CJM65530:CJN65530 CTI65530:CTJ65530 DDE65530:DDF65530 DNA65530:DNB65530 DWW65530:DWX65530 EGS65530:EGT65530 EQO65530:EQP65530 FAK65530:FAL65530 FKG65530:FKH65530 FUC65530:FUD65530 GDY65530:GDZ65530 GNU65530:GNV65530 GXQ65530:GXR65530 HHM65530:HHN65530 HRI65530:HRJ65530 IBE65530:IBF65530 ILA65530:ILB65530 IUW65530:IUX65530 JES65530:JET65530 JOO65530:JOP65530 JYK65530:JYL65530 KIG65530:KIH65530 KSC65530:KSD65530 LBY65530:LBZ65530 LLU65530:LLV65530 LVQ65530:LVR65530 MFM65530:MFN65530 MPI65530:MPJ65530 MZE65530:MZF65530 NJA65530:NJB65530 NSW65530:NSX65530 OCS65530:OCT65530 OMO65530:OMP65530 OWK65530:OWL65530 PGG65530:PGH65530 PQC65530:PQD65530 PZY65530:PZZ65530 QJU65530:QJV65530 QTQ65530:QTR65530 RDM65530:RDN65530 RNI65530:RNJ65530 RXE65530:RXF65530 SHA65530:SHB65530 SQW65530:SQX65530 TAS65530:TAT65530 TKO65530:TKP65530 TUK65530:TUL65530 UEG65530:UEH65530 UOC65530:UOD65530 UXY65530:UXZ65530 VHU65530:VHV65530 VRQ65530:VRR65530 WBM65530:WBN65530 WLI65530:WLJ65530 WVE65530:WVF65530 I65532:K65532 IS65532:IT65532 SO65532:SP65532 ACK65532:ACL65532 AMG65532:AMH65532 AWC65532:AWD65532 BFY65532:BFZ65532 BPU65532:BPV65532 BZQ65532:BZR65532 CJM65532:CJN65532 CTI65532:CTJ65532 DDE65532:DDF65532 DNA65532:DNB65532 DWW65532:DWX65532 EGS65532:EGT65532 EQO65532:EQP65532 FAK65532:FAL65532 FKG65532:FKH65532 FUC65532:FUD65532 GDY65532:GDZ65532 GNU65532:GNV65532 GXQ65532:GXR65532 HHM65532:HHN65532 HRI65532:HRJ65532 IBE65532:IBF65532 ILA65532:ILB65532 IUW65532:IUX65532 JES65532:JET65532 JOO65532:JOP65532 JYK65532:JYL65532 KIG65532:KIH65532 KSC65532:KSD65532 LBY65532:LBZ65532 LLU65532:LLV65532 LVQ65532:LVR65532 MFM65532:MFN65532 MPI65532:MPJ65532 MZE65532:MZF65532 NJA65532:NJB65532 NSW65532:NSX65532 OCS65532:OCT65532 OMO65532:OMP65532 OWK65532:OWL65532 PGG65532:PGH65532 PQC65532:PQD65532 PZY65532:PZZ65532 QJU65532:QJV65532 QTQ65532:QTR65532 RDM65532:RDN65532 RNI65532:RNJ65532 RXE65532:RXF65532 SHA65532:SHB65532 SQW65532:SQX65532 TAS65532:TAT65532 TKO65532:TKP65532 TUK65532:TUL65532 UEG65532:UEH65532 UOC65532:UOD65532 UXY65532:UXZ65532 VHU65532:VHV65532 VRQ65532:VRR65532 WBM65532:WBN65532 WLI65532:WLJ65532 WVE65532:WVF65532 I131066:K131066 IS131066:IT131066 SO131066:SP131066 ACK131066:ACL131066 AMG131066:AMH131066 AWC131066:AWD131066 BFY131066:BFZ131066 BPU131066:BPV131066 BZQ131066:BZR131066 CJM131066:CJN131066 CTI131066:CTJ131066 DDE131066:DDF131066 DNA131066:DNB131066 DWW131066:DWX131066 EGS131066:EGT131066 EQO131066:EQP131066 FAK131066:FAL131066 FKG131066:FKH131066 FUC131066:FUD131066 GDY131066:GDZ131066 GNU131066:GNV131066 GXQ131066:GXR131066 HHM131066:HHN131066 HRI131066:HRJ131066 IBE131066:IBF131066 ILA131066:ILB131066 IUW131066:IUX131066 JES131066:JET131066 JOO131066:JOP131066 JYK131066:JYL131066 KIG131066:KIH131066 KSC131066:KSD131066 LBY131066:LBZ131066 LLU131066:LLV131066 LVQ131066:LVR131066 MFM131066:MFN131066 MPI131066:MPJ131066 MZE131066:MZF131066 NJA131066:NJB131066 NSW131066:NSX131066 OCS131066:OCT131066 OMO131066:OMP131066 OWK131066:OWL131066 PGG131066:PGH131066 PQC131066:PQD131066 PZY131066:PZZ131066 QJU131066:QJV131066 QTQ131066:QTR131066 RDM131066:RDN131066 RNI131066:RNJ131066 RXE131066:RXF131066 SHA131066:SHB131066 SQW131066:SQX131066 TAS131066:TAT131066 TKO131066:TKP131066 TUK131066:TUL131066 UEG131066:UEH131066 UOC131066:UOD131066 UXY131066:UXZ131066 VHU131066:VHV131066 VRQ131066:VRR131066 WBM131066:WBN131066 WLI131066:WLJ131066 WVE131066:WVF131066 I131068:K131068 IS131068:IT131068 SO131068:SP131068 ACK131068:ACL131068 AMG131068:AMH131068 AWC131068:AWD131068 BFY131068:BFZ131068 BPU131068:BPV131068 BZQ131068:BZR131068 CJM131068:CJN131068 CTI131068:CTJ131068 DDE131068:DDF131068 DNA131068:DNB131068 DWW131068:DWX131068 EGS131068:EGT131068 EQO131068:EQP131068 FAK131068:FAL131068 FKG131068:FKH131068 FUC131068:FUD131068 GDY131068:GDZ131068 GNU131068:GNV131068 GXQ131068:GXR131068 HHM131068:HHN131068 HRI131068:HRJ131068 IBE131068:IBF131068 ILA131068:ILB131068 IUW131068:IUX131068 JES131068:JET131068 JOO131068:JOP131068 JYK131068:JYL131068 KIG131068:KIH131068 KSC131068:KSD131068 LBY131068:LBZ131068 LLU131068:LLV131068 LVQ131068:LVR131068 MFM131068:MFN131068 MPI131068:MPJ131068 MZE131068:MZF131068 NJA131068:NJB131068 NSW131068:NSX131068 OCS131068:OCT131068 OMO131068:OMP131068 OWK131068:OWL131068 PGG131068:PGH131068 PQC131068:PQD131068 PZY131068:PZZ131068 QJU131068:QJV131068 QTQ131068:QTR131068 RDM131068:RDN131068 RNI131068:RNJ131068 RXE131068:RXF131068 SHA131068:SHB131068 SQW131068:SQX131068 TAS131068:TAT131068 TKO131068:TKP131068 TUK131068:TUL131068 UEG131068:UEH131068 UOC131068:UOD131068 UXY131068:UXZ131068 VHU131068:VHV131068 VRQ131068:VRR131068 WBM131068:WBN131068 WLI131068:WLJ131068 WVE131068:WVF131068 I196602:K196602 IS196602:IT196602 SO196602:SP196602 ACK196602:ACL196602 AMG196602:AMH196602 AWC196602:AWD196602 BFY196602:BFZ196602 BPU196602:BPV196602 BZQ196602:BZR196602 CJM196602:CJN196602 CTI196602:CTJ196602 DDE196602:DDF196602 DNA196602:DNB196602 DWW196602:DWX196602 EGS196602:EGT196602 EQO196602:EQP196602 FAK196602:FAL196602 FKG196602:FKH196602 FUC196602:FUD196602 GDY196602:GDZ196602 GNU196602:GNV196602 GXQ196602:GXR196602 HHM196602:HHN196602 HRI196602:HRJ196602 IBE196602:IBF196602 ILA196602:ILB196602 IUW196602:IUX196602 JES196602:JET196602 JOO196602:JOP196602 JYK196602:JYL196602 KIG196602:KIH196602 KSC196602:KSD196602 LBY196602:LBZ196602 LLU196602:LLV196602 LVQ196602:LVR196602 MFM196602:MFN196602 MPI196602:MPJ196602 MZE196602:MZF196602 NJA196602:NJB196602 NSW196602:NSX196602 OCS196602:OCT196602 OMO196602:OMP196602 OWK196602:OWL196602 PGG196602:PGH196602 PQC196602:PQD196602 PZY196602:PZZ196602 QJU196602:QJV196602 QTQ196602:QTR196602 RDM196602:RDN196602 RNI196602:RNJ196602 RXE196602:RXF196602 SHA196602:SHB196602 SQW196602:SQX196602 TAS196602:TAT196602 TKO196602:TKP196602 TUK196602:TUL196602 UEG196602:UEH196602 UOC196602:UOD196602 UXY196602:UXZ196602 VHU196602:VHV196602 VRQ196602:VRR196602 WBM196602:WBN196602 WLI196602:WLJ196602 WVE196602:WVF196602 I196604:K196604 IS196604:IT196604 SO196604:SP196604 ACK196604:ACL196604 AMG196604:AMH196604 AWC196604:AWD196604 BFY196604:BFZ196604 BPU196604:BPV196604 BZQ196604:BZR196604 CJM196604:CJN196604 CTI196604:CTJ196604 DDE196604:DDF196604 DNA196604:DNB196604 DWW196604:DWX196604 EGS196604:EGT196604 EQO196604:EQP196604 FAK196604:FAL196604 FKG196604:FKH196604 FUC196604:FUD196604 GDY196604:GDZ196604 GNU196604:GNV196604 GXQ196604:GXR196604 HHM196604:HHN196604 HRI196604:HRJ196604 IBE196604:IBF196604 ILA196604:ILB196604 IUW196604:IUX196604 JES196604:JET196604 JOO196604:JOP196604 JYK196604:JYL196604 KIG196604:KIH196604 KSC196604:KSD196604 LBY196604:LBZ196604 LLU196604:LLV196604 LVQ196604:LVR196604 MFM196604:MFN196604 MPI196604:MPJ196604 MZE196604:MZF196604 NJA196604:NJB196604 NSW196604:NSX196604 OCS196604:OCT196604 OMO196604:OMP196604 OWK196604:OWL196604 PGG196604:PGH196604 PQC196604:PQD196604 PZY196604:PZZ196604 QJU196604:QJV196604 QTQ196604:QTR196604 RDM196604:RDN196604 RNI196604:RNJ196604 RXE196604:RXF196604 SHA196604:SHB196604 SQW196604:SQX196604 TAS196604:TAT196604 TKO196604:TKP196604 TUK196604:TUL196604 UEG196604:UEH196604 UOC196604:UOD196604 UXY196604:UXZ196604 VHU196604:VHV196604 VRQ196604:VRR196604 WBM196604:WBN196604 WLI196604:WLJ196604 WVE196604:WVF196604 I262138:K262138 IS262138:IT262138 SO262138:SP262138 ACK262138:ACL262138 AMG262138:AMH262138 AWC262138:AWD262138 BFY262138:BFZ262138 BPU262138:BPV262138 BZQ262138:BZR262138 CJM262138:CJN262138 CTI262138:CTJ262138 DDE262138:DDF262138 DNA262138:DNB262138 DWW262138:DWX262138 EGS262138:EGT262138 EQO262138:EQP262138 FAK262138:FAL262138 FKG262138:FKH262138 FUC262138:FUD262138 GDY262138:GDZ262138 GNU262138:GNV262138 GXQ262138:GXR262138 HHM262138:HHN262138 HRI262138:HRJ262138 IBE262138:IBF262138 ILA262138:ILB262138 IUW262138:IUX262138 JES262138:JET262138 JOO262138:JOP262138 JYK262138:JYL262138 KIG262138:KIH262138 KSC262138:KSD262138 LBY262138:LBZ262138 LLU262138:LLV262138 LVQ262138:LVR262138 MFM262138:MFN262138 MPI262138:MPJ262138 MZE262138:MZF262138 NJA262138:NJB262138 NSW262138:NSX262138 OCS262138:OCT262138 OMO262138:OMP262138 OWK262138:OWL262138 PGG262138:PGH262138 PQC262138:PQD262138 PZY262138:PZZ262138 QJU262138:QJV262138 QTQ262138:QTR262138 RDM262138:RDN262138 RNI262138:RNJ262138 RXE262138:RXF262138 SHA262138:SHB262138 SQW262138:SQX262138 TAS262138:TAT262138 TKO262138:TKP262138 TUK262138:TUL262138 UEG262138:UEH262138 UOC262138:UOD262138 UXY262138:UXZ262138 VHU262138:VHV262138 VRQ262138:VRR262138 WBM262138:WBN262138 WLI262138:WLJ262138 WVE262138:WVF262138 I262140:K262140 IS262140:IT262140 SO262140:SP262140 ACK262140:ACL262140 AMG262140:AMH262140 AWC262140:AWD262140 BFY262140:BFZ262140 BPU262140:BPV262140 BZQ262140:BZR262140 CJM262140:CJN262140 CTI262140:CTJ262140 DDE262140:DDF262140 DNA262140:DNB262140 DWW262140:DWX262140 EGS262140:EGT262140 EQO262140:EQP262140 FAK262140:FAL262140 FKG262140:FKH262140 FUC262140:FUD262140 GDY262140:GDZ262140 GNU262140:GNV262140 GXQ262140:GXR262140 HHM262140:HHN262140 HRI262140:HRJ262140 IBE262140:IBF262140 ILA262140:ILB262140 IUW262140:IUX262140 JES262140:JET262140 JOO262140:JOP262140 JYK262140:JYL262140 KIG262140:KIH262140 KSC262140:KSD262140 LBY262140:LBZ262140 LLU262140:LLV262140 LVQ262140:LVR262140 MFM262140:MFN262140 MPI262140:MPJ262140 MZE262140:MZF262140 NJA262140:NJB262140 NSW262140:NSX262140 OCS262140:OCT262140 OMO262140:OMP262140 OWK262140:OWL262140 PGG262140:PGH262140 PQC262140:PQD262140 PZY262140:PZZ262140 QJU262140:QJV262140 QTQ262140:QTR262140 RDM262140:RDN262140 RNI262140:RNJ262140 RXE262140:RXF262140 SHA262140:SHB262140 SQW262140:SQX262140 TAS262140:TAT262140 TKO262140:TKP262140 TUK262140:TUL262140 UEG262140:UEH262140 UOC262140:UOD262140 UXY262140:UXZ262140 VHU262140:VHV262140 VRQ262140:VRR262140 WBM262140:WBN262140 WLI262140:WLJ262140 WVE262140:WVF262140 I327674:K327674 IS327674:IT327674 SO327674:SP327674 ACK327674:ACL327674 AMG327674:AMH327674 AWC327674:AWD327674 BFY327674:BFZ327674 BPU327674:BPV327674 BZQ327674:BZR327674 CJM327674:CJN327674 CTI327674:CTJ327674 DDE327674:DDF327674 DNA327674:DNB327674 DWW327674:DWX327674 EGS327674:EGT327674 EQO327674:EQP327674 FAK327674:FAL327674 FKG327674:FKH327674 FUC327674:FUD327674 GDY327674:GDZ327674 GNU327674:GNV327674 GXQ327674:GXR327674 HHM327674:HHN327674 HRI327674:HRJ327674 IBE327674:IBF327674 ILA327674:ILB327674 IUW327674:IUX327674 JES327674:JET327674 JOO327674:JOP327674 JYK327674:JYL327674 KIG327674:KIH327674 KSC327674:KSD327674 LBY327674:LBZ327674 LLU327674:LLV327674 LVQ327674:LVR327674 MFM327674:MFN327674 MPI327674:MPJ327674 MZE327674:MZF327674 NJA327674:NJB327674 NSW327674:NSX327674 OCS327674:OCT327674 OMO327674:OMP327674 OWK327674:OWL327674 PGG327674:PGH327674 PQC327674:PQD327674 PZY327674:PZZ327674 QJU327674:QJV327674 QTQ327674:QTR327674 RDM327674:RDN327674 RNI327674:RNJ327674 RXE327674:RXF327674 SHA327674:SHB327674 SQW327674:SQX327674 TAS327674:TAT327674 TKO327674:TKP327674 TUK327674:TUL327674 UEG327674:UEH327674 UOC327674:UOD327674 UXY327674:UXZ327674 VHU327674:VHV327674 VRQ327674:VRR327674 WBM327674:WBN327674 WLI327674:WLJ327674 WVE327674:WVF327674 I327676:K327676 IS327676:IT327676 SO327676:SP327676 ACK327676:ACL327676 AMG327676:AMH327676 AWC327676:AWD327676 BFY327676:BFZ327676 BPU327676:BPV327676 BZQ327676:BZR327676 CJM327676:CJN327676 CTI327676:CTJ327676 DDE327676:DDF327676 DNA327676:DNB327676 DWW327676:DWX327676 EGS327676:EGT327676 EQO327676:EQP327676 FAK327676:FAL327676 FKG327676:FKH327676 FUC327676:FUD327676 GDY327676:GDZ327676 GNU327676:GNV327676 GXQ327676:GXR327676 HHM327676:HHN327676 HRI327676:HRJ327676 IBE327676:IBF327676 ILA327676:ILB327676 IUW327676:IUX327676 JES327676:JET327676 JOO327676:JOP327676 JYK327676:JYL327676 KIG327676:KIH327676 KSC327676:KSD327676 LBY327676:LBZ327676 LLU327676:LLV327676 LVQ327676:LVR327676 MFM327676:MFN327676 MPI327676:MPJ327676 MZE327676:MZF327676 NJA327676:NJB327676 NSW327676:NSX327676 OCS327676:OCT327676 OMO327676:OMP327676 OWK327676:OWL327676 PGG327676:PGH327676 PQC327676:PQD327676 PZY327676:PZZ327676 QJU327676:QJV327676 QTQ327676:QTR327676 RDM327676:RDN327676 RNI327676:RNJ327676 RXE327676:RXF327676 SHA327676:SHB327676 SQW327676:SQX327676 TAS327676:TAT327676 TKO327676:TKP327676 TUK327676:TUL327676 UEG327676:UEH327676 UOC327676:UOD327676 UXY327676:UXZ327676 VHU327676:VHV327676 VRQ327676:VRR327676 WBM327676:WBN327676 WLI327676:WLJ327676 WVE327676:WVF327676 I393210:K393210 IS393210:IT393210 SO393210:SP393210 ACK393210:ACL393210 AMG393210:AMH393210 AWC393210:AWD393210 BFY393210:BFZ393210 BPU393210:BPV393210 BZQ393210:BZR393210 CJM393210:CJN393210 CTI393210:CTJ393210 DDE393210:DDF393210 DNA393210:DNB393210 DWW393210:DWX393210 EGS393210:EGT393210 EQO393210:EQP393210 FAK393210:FAL393210 FKG393210:FKH393210 FUC393210:FUD393210 GDY393210:GDZ393210 GNU393210:GNV393210 GXQ393210:GXR393210 HHM393210:HHN393210 HRI393210:HRJ393210 IBE393210:IBF393210 ILA393210:ILB393210 IUW393210:IUX393210 JES393210:JET393210 JOO393210:JOP393210 JYK393210:JYL393210 KIG393210:KIH393210 KSC393210:KSD393210 LBY393210:LBZ393210 LLU393210:LLV393210 LVQ393210:LVR393210 MFM393210:MFN393210 MPI393210:MPJ393210 MZE393210:MZF393210 NJA393210:NJB393210 NSW393210:NSX393210 OCS393210:OCT393210 OMO393210:OMP393210 OWK393210:OWL393210 PGG393210:PGH393210 PQC393210:PQD393210 PZY393210:PZZ393210 QJU393210:QJV393210 QTQ393210:QTR393210 RDM393210:RDN393210 RNI393210:RNJ393210 RXE393210:RXF393210 SHA393210:SHB393210 SQW393210:SQX393210 TAS393210:TAT393210 TKO393210:TKP393210 TUK393210:TUL393210 UEG393210:UEH393210 UOC393210:UOD393210 UXY393210:UXZ393210 VHU393210:VHV393210 VRQ393210:VRR393210 WBM393210:WBN393210 WLI393210:WLJ393210 WVE393210:WVF393210 I393212:K393212 IS393212:IT393212 SO393212:SP393212 ACK393212:ACL393212 AMG393212:AMH393212 AWC393212:AWD393212 BFY393212:BFZ393212 BPU393212:BPV393212 BZQ393212:BZR393212 CJM393212:CJN393212 CTI393212:CTJ393212 DDE393212:DDF393212 DNA393212:DNB393212 DWW393212:DWX393212 EGS393212:EGT393212 EQO393212:EQP393212 FAK393212:FAL393212 FKG393212:FKH393212 FUC393212:FUD393212 GDY393212:GDZ393212 GNU393212:GNV393212 GXQ393212:GXR393212 HHM393212:HHN393212 HRI393212:HRJ393212 IBE393212:IBF393212 ILA393212:ILB393212 IUW393212:IUX393212 JES393212:JET393212 JOO393212:JOP393212 JYK393212:JYL393212 KIG393212:KIH393212 KSC393212:KSD393212 LBY393212:LBZ393212 LLU393212:LLV393212 LVQ393212:LVR393212 MFM393212:MFN393212 MPI393212:MPJ393212 MZE393212:MZF393212 NJA393212:NJB393212 NSW393212:NSX393212 OCS393212:OCT393212 OMO393212:OMP393212 OWK393212:OWL393212 PGG393212:PGH393212 PQC393212:PQD393212 PZY393212:PZZ393212 QJU393212:QJV393212 QTQ393212:QTR393212 RDM393212:RDN393212 RNI393212:RNJ393212 RXE393212:RXF393212 SHA393212:SHB393212 SQW393212:SQX393212 TAS393212:TAT393212 TKO393212:TKP393212 TUK393212:TUL393212 UEG393212:UEH393212 UOC393212:UOD393212 UXY393212:UXZ393212 VHU393212:VHV393212 VRQ393212:VRR393212 WBM393212:WBN393212 WLI393212:WLJ393212 WVE393212:WVF393212 I458746:K458746 IS458746:IT458746 SO458746:SP458746 ACK458746:ACL458746 AMG458746:AMH458746 AWC458746:AWD458746 BFY458746:BFZ458746 BPU458746:BPV458746 BZQ458746:BZR458746 CJM458746:CJN458746 CTI458746:CTJ458746 DDE458746:DDF458746 DNA458746:DNB458746 DWW458746:DWX458746 EGS458746:EGT458746 EQO458746:EQP458746 FAK458746:FAL458746 FKG458746:FKH458746 FUC458746:FUD458746 GDY458746:GDZ458746 GNU458746:GNV458746 GXQ458746:GXR458746 HHM458746:HHN458746 HRI458746:HRJ458746 IBE458746:IBF458746 ILA458746:ILB458746 IUW458746:IUX458746 JES458746:JET458746 JOO458746:JOP458746 JYK458746:JYL458746 KIG458746:KIH458746 KSC458746:KSD458746 LBY458746:LBZ458746 LLU458746:LLV458746 LVQ458746:LVR458746 MFM458746:MFN458746 MPI458746:MPJ458746 MZE458746:MZF458746 NJA458746:NJB458746 NSW458746:NSX458746 OCS458746:OCT458746 OMO458746:OMP458746 OWK458746:OWL458746 PGG458746:PGH458746 PQC458746:PQD458746 PZY458746:PZZ458746 QJU458746:QJV458746 QTQ458746:QTR458746 RDM458746:RDN458746 RNI458746:RNJ458746 RXE458746:RXF458746 SHA458746:SHB458746 SQW458746:SQX458746 TAS458746:TAT458746 TKO458746:TKP458746 TUK458746:TUL458746 UEG458746:UEH458746 UOC458746:UOD458746 UXY458746:UXZ458746 VHU458746:VHV458746 VRQ458746:VRR458746 WBM458746:WBN458746 WLI458746:WLJ458746 WVE458746:WVF458746 I458748:K458748 IS458748:IT458748 SO458748:SP458748 ACK458748:ACL458748 AMG458748:AMH458748 AWC458748:AWD458748 BFY458748:BFZ458748 BPU458748:BPV458748 BZQ458748:BZR458748 CJM458748:CJN458748 CTI458748:CTJ458748 DDE458748:DDF458748 DNA458748:DNB458748 DWW458748:DWX458748 EGS458748:EGT458748 EQO458748:EQP458748 FAK458748:FAL458748 FKG458748:FKH458748 FUC458748:FUD458748 GDY458748:GDZ458748 GNU458748:GNV458748 GXQ458748:GXR458748 HHM458748:HHN458748 HRI458748:HRJ458748 IBE458748:IBF458748 ILA458748:ILB458748 IUW458748:IUX458748 JES458748:JET458748 JOO458748:JOP458748 JYK458748:JYL458748 KIG458748:KIH458748 KSC458748:KSD458748 LBY458748:LBZ458748 LLU458748:LLV458748 LVQ458748:LVR458748 MFM458748:MFN458748 MPI458748:MPJ458748 MZE458748:MZF458748 NJA458748:NJB458748 NSW458748:NSX458748 OCS458748:OCT458748 OMO458748:OMP458748 OWK458748:OWL458748 PGG458748:PGH458748 PQC458748:PQD458748 PZY458748:PZZ458748 QJU458748:QJV458748 QTQ458748:QTR458748 RDM458748:RDN458748 RNI458748:RNJ458748 RXE458748:RXF458748 SHA458748:SHB458748 SQW458748:SQX458748 TAS458748:TAT458748 TKO458748:TKP458748 TUK458748:TUL458748 UEG458748:UEH458748 UOC458748:UOD458748 UXY458748:UXZ458748 VHU458748:VHV458748 VRQ458748:VRR458748 WBM458748:WBN458748 WLI458748:WLJ458748 WVE458748:WVF458748 I524282:K524282 IS524282:IT524282 SO524282:SP524282 ACK524282:ACL524282 AMG524282:AMH524282 AWC524282:AWD524282 BFY524282:BFZ524282 BPU524282:BPV524282 BZQ524282:BZR524282 CJM524282:CJN524282 CTI524282:CTJ524282 DDE524282:DDF524282 DNA524282:DNB524282 DWW524282:DWX524282 EGS524282:EGT524282 EQO524282:EQP524282 FAK524282:FAL524282 FKG524282:FKH524282 FUC524282:FUD524282 GDY524282:GDZ524282 GNU524282:GNV524282 GXQ524282:GXR524282 HHM524282:HHN524282 HRI524282:HRJ524282 IBE524282:IBF524282 ILA524282:ILB524282 IUW524282:IUX524282 JES524282:JET524282 JOO524282:JOP524282 JYK524282:JYL524282 KIG524282:KIH524282 KSC524282:KSD524282 LBY524282:LBZ524282 LLU524282:LLV524282 LVQ524282:LVR524282 MFM524282:MFN524282 MPI524282:MPJ524282 MZE524282:MZF524282 NJA524282:NJB524282 NSW524282:NSX524282 OCS524282:OCT524282 OMO524282:OMP524282 OWK524282:OWL524282 PGG524282:PGH524282 PQC524282:PQD524282 PZY524282:PZZ524282 QJU524282:QJV524282 QTQ524282:QTR524282 RDM524282:RDN524282 RNI524282:RNJ524282 RXE524282:RXF524282 SHA524282:SHB524282 SQW524282:SQX524282 TAS524282:TAT524282 TKO524282:TKP524282 TUK524282:TUL524282 UEG524282:UEH524282 UOC524282:UOD524282 UXY524282:UXZ524282 VHU524282:VHV524282 VRQ524282:VRR524282 WBM524282:WBN524282 WLI524282:WLJ524282 WVE524282:WVF524282 I524284:K524284 IS524284:IT524284 SO524284:SP524284 ACK524284:ACL524284 AMG524284:AMH524284 AWC524284:AWD524284 BFY524284:BFZ524284 BPU524284:BPV524284 BZQ524284:BZR524284 CJM524284:CJN524284 CTI524284:CTJ524284 DDE524284:DDF524284 DNA524284:DNB524284 DWW524284:DWX524284 EGS524284:EGT524284 EQO524284:EQP524284 FAK524284:FAL524284 FKG524284:FKH524284 FUC524284:FUD524284 GDY524284:GDZ524284 GNU524284:GNV524284 GXQ524284:GXR524284 HHM524284:HHN524284 HRI524284:HRJ524284 IBE524284:IBF524284 ILA524284:ILB524284 IUW524284:IUX524284 JES524284:JET524284 JOO524284:JOP524284 JYK524284:JYL524284 KIG524284:KIH524284 KSC524284:KSD524284 LBY524284:LBZ524284 LLU524284:LLV524284 LVQ524284:LVR524284 MFM524284:MFN524284 MPI524284:MPJ524284 MZE524284:MZF524284 NJA524284:NJB524284 NSW524284:NSX524284 OCS524284:OCT524284 OMO524284:OMP524284 OWK524284:OWL524284 PGG524284:PGH524284 PQC524284:PQD524284 PZY524284:PZZ524284 QJU524284:QJV524284 QTQ524284:QTR524284 RDM524284:RDN524284 RNI524284:RNJ524284 RXE524284:RXF524284 SHA524284:SHB524284 SQW524284:SQX524284 TAS524284:TAT524284 TKO524284:TKP524284 TUK524284:TUL524284 UEG524284:UEH524284 UOC524284:UOD524284 UXY524284:UXZ524284 VHU524284:VHV524284 VRQ524284:VRR524284 WBM524284:WBN524284 WLI524284:WLJ524284 WVE524284:WVF524284 I589818:K589818 IS589818:IT589818 SO589818:SP589818 ACK589818:ACL589818 AMG589818:AMH589818 AWC589818:AWD589818 BFY589818:BFZ589818 BPU589818:BPV589818 BZQ589818:BZR589818 CJM589818:CJN589818 CTI589818:CTJ589818 DDE589818:DDF589818 DNA589818:DNB589818 DWW589818:DWX589818 EGS589818:EGT589818 EQO589818:EQP589818 FAK589818:FAL589818 FKG589818:FKH589818 FUC589818:FUD589818 GDY589818:GDZ589818 GNU589818:GNV589818 GXQ589818:GXR589818 HHM589818:HHN589818 HRI589818:HRJ589818 IBE589818:IBF589818 ILA589818:ILB589818 IUW589818:IUX589818 JES589818:JET589818 JOO589818:JOP589818 JYK589818:JYL589818 KIG589818:KIH589818 KSC589818:KSD589818 LBY589818:LBZ589818 LLU589818:LLV589818 LVQ589818:LVR589818 MFM589818:MFN589818 MPI589818:MPJ589818 MZE589818:MZF589818 NJA589818:NJB589818 NSW589818:NSX589818 OCS589818:OCT589818 OMO589818:OMP589818 OWK589818:OWL589818 PGG589818:PGH589818 PQC589818:PQD589818 PZY589818:PZZ589818 QJU589818:QJV589818 QTQ589818:QTR589818 RDM589818:RDN589818 RNI589818:RNJ589818 RXE589818:RXF589818 SHA589818:SHB589818 SQW589818:SQX589818 TAS589818:TAT589818 TKO589818:TKP589818 TUK589818:TUL589818 UEG589818:UEH589818 UOC589818:UOD589818 UXY589818:UXZ589818 VHU589818:VHV589818 VRQ589818:VRR589818 WBM589818:WBN589818 WLI589818:WLJ589818 WVE589818:WVF589818 I589820:K589820 IS589820:IT589820 SO589820:SP589820 ACK589820:ACL589820 AMG589820:AMH589820 AWC589820:AWD589820 BFY589820:BFZ589820 BPU589820:BPV589820 BZQ589820:BZR589820 CJM589820:CJN589820 CTI589820:CTJ589820 DDE589820:DDF589820 DNA589820:DNB589820 DWW589820:DWX589820 EGS589820:EGT589820 EQO589820:EQP589820 FAK589820:FAL589820 FKG589820:FKH589820 FUC589820:FUD589820 GDY589820:GDZ589820 GNU589820:GNV589820 GXQ589820:GXR589820 HHM589820:HHN589820 HRI589820:HRJ589820 IBE589820:IBF589820 ILA589820:ILB589820 IUW589820:IUX589820 JES589820:JET589820 JOO589820:JOP589820 JYK589820:JYL589820 KIG589820:KIH589820 KSC589820:KSD589820 LBY589820:LBZ589820 LLU589820:LLV589820 LVQ589820:LVR589820 MFM589820:MFN589820 MPI589820:MPJ589820 MZE589820:MZF589820 NJA589820:NJB589820 NSW589820:NSX589820 OCS589820:OCT589820 OMO589820:OMP589820 OWK589820:OWL589820 PGG589820:PGH589820 PQC589820:PQD589820 PZY589820:PZZ589820 QJU589820:QJV589820 QTQ589820:QTR589820 RDM589820:RDN589820 RNI589820:RNJ589820 RXE589820:RXF589820 SHA589820:SHB589820 SQW589820:SQX589820 TAS589820:TAT589820 TKO589820:TKP589820 TUK589820:TUL589820 UEG589820:UEH589820 UOC589820:UOD589820 UXY589820:UXZ589820 VHU589820:VHV589820 VRQ589820:VRR589820 WBM589820:WBN589820 WLI589820:WLJ589820 WVE589820:WVF589820 I655354:K655354 IS655354:IT655354 SO655354:SP655354 ACK655354:ACL655354 AMG655354:AMH655354 AWC655354:AWD655354 BFY655354:BFZ655354 BPU655354:BPV655354 BZQ655354:BZR655354 CJM655354:CJN655354 CTI655354:CTJ655354 DDE655354:DDF655354 DNA655354:DNB655354 DWW655354:DWX655354 EGS655354:EGT655354 EQO655354:EQP655354 FAK655354:FAL655354 FKG655354:FKH655354 FUC655354:FUD655354 GDY655354:GDZ655354 GNU655354:GNV655354 GXQ655354:GXR655354 HHM655354:HHN655354 HRI655354:HRJ655354 IBE655354:IBF655354 ILA655354:ILB655354 IUW655354:IUX655354 JES655354:JET655354 JOO655354:JOP655354 JYK655354:JYL655354 KIG655354:KIH655354 KSC655354:KSD655354 LBY655354:LBZ655354 LLU655354:LLV655354 LVQ655354:LVR655354 MFM655354:MFN655354 MPI655354:MPJ655354 MZE655354:MZF655354 NJA655354:NJB655354 NSW655354:NSX655354 OCS655354:OCT655354 OMO655354:OMP655354 OWK655354:OWL655354 PGG655354:PGH655354 PQC655354:PQD655354 PZY655354:PZZ655354 QJU655354:QJV655354 QTQ655354:QTR655354 RDM655354:RDN655354 RNI655354:RNJ655354 RXE655354:RXF655354 SHA655354:SHB655354 SQW655354:SQX655354 TAS655354:TAT655354 TKO655354:TKP655354 TUK655354:TUL655354 UEG655354:UEH655354 UOC655354:UOD655354 UXY655354:UXZ655354 VHU655354:VHV655354 VRQ655354:VRR655354 WBM655354:WBN655354 WLI655354:WLJ655354 WVE655354:WVF655354 I655356:K655356 IS655356:IT655356 SO655356:SP655356 ACK655356:ACL655356 AMG655356:AMH655356 AWC655356:AWD655356 BFY655356:BFZ655356 BPU655356:BPV655356 BZQ655356:BZR655356 CJM655356:CJN655356 CTI655356:CTJ655356 DDE655356:DDF655356 DNA655356:DNB655356 DWW655356:DWX655356 EGS655356:EGT655356 EQO655356:EQP655356 FAK655356:FAL655356 FKG655356:FKH655356 FUC655356:FUD655356 GDY655356:GDZ655356 GNU655356:GNV655356 GXQ655356:GXR655356 HHM655356:HHN655356 HRI655356:HRJ655356 IBE655356:IBF655356 ILA655356:ILB655356 IUW655356:IUX655356 JES655356:JET655356 JOO655356:JOP655356 JYK655356:JYL655356 KIG655356:KIH655356 KSC655356:KSD655356 LBY655356:LBZ655356 LLU655356:LLV655356 LVQ655356:LVR655356 MFM655356:MFN655356 MPI655356:MPJ655356 MZE655356:MZF655356 NJA655356:NJB655356 NSW655356:NSX655356 OCS655356:OCT655356 OMO655356:OMP655356 OWK655356:OWL655356 PGG655356:PGH655356 PQC655356:PQD655356 PZY655356:PZZ655356 QJU655356:QJV655356 QTQ655356:QTR655356 RDM655356:RDN655356 RNI655356:RNJ655356 RXE655356:RXF655356 SHA655356:SHB655356 SQW655356:SQX655356 TAS655356:TAT655356 TKO655356:TKP655356 TUK655356:TUL655356 UEG655356:UEH655356 UOC655356:UOD655356 UXY655356:UXZ655356 VHU655356:VHV655356 VRQ655356:VRR655356 WBM655356:WBN655356 WLI655356:WLJ655356 WVE655356:WVF655356 I720890:K720890 IS720890:IT720890 SO720890:SP720890 ACK720890:ACL720890 AMG720890:AMH720890 AWC720890:AWD720890 BFY720890:BFZ720890 BPU720890:BPV720890 BZQ720890:BZR720890 CJM720890:CJN720890 CTI720890:CTJ720890 DDE720890:DDF720890 DNA720890:DNB720890 DWW720890:DWX720890 EGS720890:EGT720890 EQO720890:EQP720890 FAK720890:FAL720890 FKG720890:FKH720890 FUC720890:FUD720890 GDY720890:GDZ720890 GNU720890:GNV720890 GXQ720890:GXR720890 HHM720890:HHN720890 HRI720890:HRJ720890 IBE720890:IBF720890 ILA720890:ILB720890 IUW720890:IUX720890 JES720890:JET720890 JOO720890:JOP720890 JYK720890:JYL720890 KIG720890:KIH720890 KSC720890:KSD720890 LBY720890:LBZ720890 LLU720890:LLV720890 LVQ720890:LVR720890 MFM720890:MFN720890 MPI720890:MPJ720890 MZE720890:MZF720890 NJA720890:NJB720890 NSW720890:NSX720890 OCS720890:OCT720890 OMO720890:OMP720890 OWK720890:OWL720890 PGG720890:PGH720890 PQC720890:PQD720890 PZY720890:PZZ720890 QJU720890:QJV720890 QTQ720890:QTR720890 RDM720890:RDN720890 RNI720890:RNJ720890 RXE720890:RXF720890 SHA720890:SHB720890 SQW720890:SQX720890 TAS720890:TAT720890 TKO720890:TKP720890 TUK720890:TUL720890 UEG720890:UEH720890 UOC720890:UOD720890 UXY720890:UXZ720890 VHU720890:VHV720890 VRQ720890:VRR720890 WBM720890:WBN720890 WLI720890:WLJ720890 WVE720890:WVF720890 I720892:K720892 IS720892:IT720892 SO720892:SP720892 ACK720892:ACL720892 AMG720892:AMH720892 AWC720892:AWD720892 BFY720892:BFZ720892 BPU720892:BPV720892 BZQ720892:BZR720892 CJM720892:CJN720892 CTI720892:CTJ720892 DDE720892:DDF720892 DNA720892:DNB720892 DWW720892:DWX720892 EGS720892:EGT720892 EQO720892:EQP720892 FAK720892:FAL720892 FKG720892:FKH720892 FUC720892:FUD720892 GDY720892:GDZ720892 GNU720892:GNV720892 GXQ720892:GXR720892 HHM720892:HHN720892 HRI720892:HRJ720892 IBE720892:IBF720892 ILA720892:ILB720892 IUW720892:IUX720892 JES720892:JET720892 JOO720892:JOP720892 JYK720892:JYL720892 KIG720892:KIH720892 KSC720892:KSD720892 LBY720892:LBZ720892 LLU720892:LLV720892 LVQ720892:LVR720892 MFM720892:MFN720892 MPI720892:MPJ720892 MZE720892:MZF720892 NJA720892:NJB720892 NSW720892:NSX720892 OCS720892:OCT720892 OMO720892:OMP720892 OWK720892:OWL720892 PGG720892:PGH720892 PQC720892:PQD720892 PZY720892:PZZ720892 QJU720892:QJV720892 QTQ720892:QTR720892 RDM720892:RDN720892 RNI720892:RNJ720892 RXE720892:RXF720892 SHA720892:SHB720892 SQW720892:SQX720892 TAS720892:TAT720892 TKO720892:TKP720892 TUK720892:TUL720892 UEG720892:UEH720892 UOC720892:UOD720892 UXY720892:UXZ720892 VHU720892:VHV720892 VRQ720892:VRR720892 WBM720892:WBN720892 WLI720892:WLJ720892 WVE720892:WVF720892 I786426:K786426 IS786426:IT786426 SO786426:SP786426 ACK786426:ACL786426 AMG786426:AMH786426 AWC786426:AWD786426 BFY786426:BFZ786426 BPU786426:BPV786426 BZQ786426:BZR786426 CJM786426:CJN786426 CTI786426:CTJ786426 DDE786426:DDF786426 DNA786426:DNB786426 DWW786426:DWX786426 EGS786426:EGT786426 EQO786426:EQP786426 FAK786426:FAL786426 FKG786426:FKH786426 FUC786426:FUD786426 GDY786426:GDZ786426 GNU786426:GNV786426 GXQ786426:GXR786426 HHM786426:HHN786426 HRI786426:HRJ786426 IBE786426:IBF786426 ILA786426:ILB786426 IUW786426:IUX786426 JES786426:JET786426 JOO786426:JOP786426 JYK786426:JYL786426 KIG786426:KIH786426 KSC786426:KSD786426 LBY786426:LBZ786426 LLU786426:LLV786426 LVQ786426:LVR786426 MFM786426:MFN786426 MPI786426:MPJ786426 MZE786426:MZF786426 NJA786426:NJB786426 NSW786426:NSX786426 OCS786426:OCT786426 OMO786426:OMP786426 OWK786426:OWL786426 PGG786426:PGH786426 PQC786426:PQD786426 PZY786426:PZZ786426 QJU786426:QJV786426 QTQ786426:QTR786426 RDM786426:RDN786426 RNI786426:RNJ786426 RXE786426:RXF786426 SHA786426:SHB786426 SQW786426:SQX786426 TAS786426:TAT786426 TKO786426:TKP786426 TUK786426:TUL786426 UEG786426:UEH786426 UOC786426:UOD786426 UXY786426:UXZ786426 VHU786426:VHV786426 VRQ786426:VRR786426 WBM786426:WBN786426 WLI786426:WLJ786426 WVE786426:WVF786426 I786428:K786428 IS786428:IT786428 SO786428:SP786428 ACK786428:ACL786428 AMG786428:AMH786428 AWC786428:AWD786428 BFY786428:BFZ786428 BPU786428:BPV786428 BZQ786428:BZR786428 CJM786428:CJN786428 CTI786428:CTJ786428 DDE786428:DDF786428 DNA786428:DNB786428 DWW786428:DWX786428 EGS786428:EGT786428 EQO786428:EQP786428 FAK786428:FAL786428 FKG786428:FKH786428 FUC786428:FUD786428 GDY786428:GDZ786428 GNU786428:GNV786428 GXQ786428:GXR786428 HHM786428:HHN786428 HRI786428:HRJ786428 IBE786428:IBF786428 ILA786428:ILB786428 IUW786428:IUX786428 JES786428:JET786428 JOO786428:JOP786428 JYK786428:JYL786428 KIG786428:KIH786428 KSC786428:KSD786428 LBY786428:LBZ786428 LLU786428:LLV786428 LVQ786428:LVR786428 MFM786428:MFN786428 MPI786428:MPJ786428 MZE786428:MZF786428 NJA786428:NJB786428 NSW786428:NSX786428 OCS786428:OCT786428 OMO786428:OMP786428 OWK786428:OWL786428 PGG786428:PGH786428 PQC786428:PQD786428 PZY786428:PZZ786428 QJU786428:QJV786428 QTQ786428:QTR786428 RDM786428:RDN786428 RNI786428:RNJ786428 RXE786428:RXF786428 SHA786428:SHB786428 SQW786428:SQX786428 TAS786428:TAT786428 TKO786428:TKP786428 TUK786428:TUL786428 UEG786428:UEH786428 UOC786428:UOD786428 UXY786428:UXZ786428 VHU786428:VHV786428 VRQ786428:VRR786428 WBM786428:WBN786428 WLI786428:WLJ786428 WVE786428:WVF786428 I851962:K851962 IS851962:IT851962 SO851962:SP851962 ACK851962:ACL851962 AMG851962:AMH851962 AWC851962:AWD851962 BFY851962:BFZ851962 BPU851962:BPV851962 BZQ851962:BZR851962 CJM851962:CJN851962 CTI851962:CTJ851962 DDE851962:DDF851962 DNA851962:DNB851962 DWW851962:DWX851962 EGS851962:EGT851962 EQO851962:EQP851962 FAK851962:FAL851962 FKG851962:FKH851962 FUC851962:FUD851962 GDY851962:GDZ851962 GNU851962:GNV851962 GXQ851962:GXR851962 HHM851962:HHN851962 HRI851962:HRJ851962 IBE851962:IBF851962 ILA851962:ILB851962 IUW851962:IUX851962 JES851962:JET851962 JOO851962:JOP851962 JYK851962:JYL851962 KIG851962:KIH851962 KSC851962:KSD851962 LBY851962:LBZ851962 LLU851962:LLV851962 LVQ851962:LVR851962 MFM851962:MFN851962 MPI851962:MPJ851962 MZE851962:MZF851962 NJA851962:NJB851962 NSW851962:NSX851962 OCS851962:OCT851962 OMO851962:OMP851962 OWK851962:OWL851962 PGG851962:PGH851962 PQC851962:PQD851962 PZY851962:PZZ851962 QJU851962:QJV851962 QTQ851962:QTR851962 RDM851962:RDN851962 RNI851962:RNJ851962 RXE851962:RXF851962 SHA851962:SHB851962 SQW851962:SQX851962 TAS851962:TAT851962 TKO851962:TKP851962 TUK851962:TUL851962 UEG851962:UEH851962 UOC851962:UOD851962 UXY851962:UXZ851962 VHU851962:VHV851962 VRQ851962:VRR851962 WBM851962:WBN851962 WLI851962:WLJ851962 WVE851962:WVF851962 I851964:K851964 IS851964:IT851964 SO851964:SP851964 ACK851964:ACL851964 AMG851964:AMH851964 AWC851964:AWD851964 BFY851964:BFZ851964 BPU851964:BPV851964 BZQ851964:BZR851964 CJM851964:CJN851964 CTI851964:CTJ851964 DDE851964:DDF851964 DNA851964:DNB851964 DWW851964:DWX851964 EGS851964:EGT851964 EQO851964:EQP851964 FAK851964:FAL851964 FKG851964:FKH851964 FUC851964:FUD851964 GDY851964:GDZ851964 GNU851964:GNV851964 GXQ851964:GXR851964 HHM851964:HHN851964 HRI851964:HRJ851964 IBE851964:IBF851964 ILA851964:ILB851964 IUW851964:IUX851964 JES851964:JET851964 JOO851964:JOP851964 JYK851964:JYL851964 KIG851964:KIH851964 KSC851964:KSD851964 LBY851964:LBZ851964 LLU851964:LLV851964 LVQ851964:LVR851964 MFM851964:MFN851964 MPI851964:MPJ851964 MZE851964:MZF851964 NJA851964:NJB851964 NSW851964:NSX851964 OCS851964:OCT851964 OMO851964:OMP851964 OWK851964:OWL851964 PGG851964:PGH851964 PQC851964:PQD851964 PZY851964:PZZ851964 QJU851964:QJV851964 QTQ851964:QTR851964 RDM851964:RDN851964 RNI851964:RNJ851964 RXE851964:RXF851964 SHA851964:SHB851964 SQW851964:SQX851964 TAS851964:TAT851964 TKO851964:TKP851964 TUK851964:TUL851964 UEG851964:UEH851964 UOC851964:UOD851964 UXY851964:UXZ851964 VHU851964:VHV851964 VRQ851964:VRR851964 WBM851964:WBN851964 WLI851964:WLJ851964 WVE851964:WVF851964 I917498:K917498 IS917498:IT917498 SO917498:SP917498 ACK917498:ACL917498 AMG917498:AMH917498 AWC917498:AWD917498 BFY917498:BFZ917498 BPU917498:BPV917498 BZQ917498:BZR917498 CJM917498:CJN917498 CTI917498:CTJ917498 DDE917498:DDF917498 DNA917498:DNB917498 DWW917498:DWX917498 EGS917498:EGT917498 EQO917498:EQP917498 FAK917498:FAL917498 FKG917498:FKH917498 FUC917498:FUD917498 GDY917498:GDZ917498 GNU917498:GNV917498 GXQ917498:GXR917498 HHM917498:HHN917498 HRI917498:HRJ917498 IBE917498:IBF917498 ILA917498:ILB917498 IUW917498:IUX917498 JES917498:JET917498 JOO917498:JOP917498 JYK917498:JYL917498 KIG917498:KIH917498 KSC917498:KSD917498 LBY917498:LBZ917498 LLU917498:LLV917498 LVQ917498:LVR917498 MFM917498:MFN917498 MPI917498:MPJ917498 MZE917498:MZF917498 NJA917498:NJB917498 NSW917498:NSX917498 OCS917498:OCT917498 OMO917498:OMP917498 OWK917498:OWL917498 PGG917498:PGH917498 PQC917498:PQD917498 PZY917498:PZZ917498 QJU917498:QJV917498 QTQ917498:QTR917498 RDM917498:RDN917498 RNI917498:RNJ917498 RXE917498:RXF917498 SHA917498:SHB917498 SQW917498:SQX917498 TAS917498:TAT917498 TKO917498:TKP917498 TUK917498:TUL917498 UEG917498:UEH917498 UOC917498:UOD917498 UXY917498:UXZ917498 VHU917498:VHV917498 VRQ917498:VRR917498 WBM917498:WBN917498 WLI917498:WLJ917498 WVE917498:WVF917498 I917500:K917500 IS917500:IT917500 SO917500:SP917500 ACK917500:ACL917500 AMG917500:AMH917500 AWC917500:AWD917500 BFY917500:BFZ917500 BPU917500:BPV917500 BZQ917500:BZR917500 CJM917500:CJN917500 CTI917500:CTJ917500 DDE917500:DDF917500 DNA917500:DNB917500 DWW917500:DWX917500 EGS917500:EGT917500 EQO917500:EQP917500 FAK917500:FAL917500 FKG917500:FKH917500 FUC917500:FUD917500 GDY917500:GDZ917500 GNU917500:GNV917500 GXQ917500:GXR917500 HHM917500:HHN917500 HRI917500:HRJ917500 IBE917500:IBF917500 ILA917500:ILB917500 IUW917500:IUX917500 JES917500:JET917500 JOO917500:JOP917500 JYK917500:JYL917500 KIG917500:KIH917500 KSC917500:KSD917500 LBY917500:LBZ917500 LLU917500:LLV917500 LVQ917500:LVR917500 MFM917500:MFN917500 MPI917500:MPJ917500 MZE917500:MZF917500 NJA917500:NJB917500 NSW917500:NSX917500 OCS917500:OCT917500 OMO917500:OMP917500 OWK917500:OWL917500 PGG917500:PGH917500 PQC917500:PQD917500 PZY917500:PZZ917500 QJU917500:QJV917500 QTQ917500:QTR917500 RDM917500:RDN917500 RNI917500:RNJ917500 RXE917500:RXF917500 SHA917500:SHB917500 SQW917500:SQX917500 TAS917500:TAT917500 TKO917500:TKP917500 TUK917500:TUL917500 UEG917500:UEH917500 UOC917500:UOD917500 UXY917500:UXZ917500 VHU917500:VHV917500 VRQ917500:VRR917500 WBM917500:WBN917500 WLI917500:WLJ917500 WVE917500:WVF917500 I983034:K983034 IS983034:IT983034 SO983034:SP983034 ACK983034:ACL983034 AMG983034:AMH983034 AWC983034:AWD983034 BFY983034:BFZ983034 BPU983034:BPV983034 BZQ983034:BZR983034 CJM983034:CJN983034 CTI983034:CTJ983034 DDE983034:DDF983034 DNA983034:DNB983034 DWW983034:DWX983034 EGS983034:EGT983034 EQO983034:EQP983034 FAK983034:FAL983034 FKG983034:FKH983034 FUC983034:FUD983034 GDY983034:GDZ983034 GNU983034:GNV983034 GXQ983034:GXR983034 HHM983034:HHN983034 HRI983034:HRJ983034 IBE983034:IBF983034 ILA983034:ILB983034 IUW983034:IUX983034 JES983034:JET983034 JOO983034:JOP983034 JYK983034:JYL983034 KIG983034:KIH983034 KSC983034:KSD983034 LBY983034:LBZ983034 LLU983034:LLV983034 LVQ983034:LVR983034 MFM983034:MFN983034 MPI983034:MPJ983034 MZE983034:MZF983034 NJA983034:NJB983034 NSW983034:NSX983034 OCS983034:OCT983034 OMO983034:OMP983034 OWK983034:OWL983034 PGG983034:PGH983034 PQC983034:PQD983034 PZY983034:PZZ983034 QJU983034:QJV983034 QTQ983034:QTR983034 RDM983034:RDN983034 RNI983034:RNJ983034 RXE983034:RXF983034 SHA983034:SHB983034 SQW983034:SQX983034 TAS983034:TAT983034 TKO983034:TKP983034 TUK983034:TUL983034 UEG983034:UEH983034 UOC983034:UOD983034 UXY983034:UXZ983034 VHU983034:VHV983034 VRQ983034:VRR983034 WBM983034:WBN983034 WLI983034:WLJ983034 WVE983034:WVF983034 I983036:K983036 IS983036:IT983036 SO983036:SP983036 ACK983036:ACL983036 AMG983036:AMH983036 AWC983036:AWD983036 BFY983036:BFZ983036 BPU983036:BPV983036 BZQ983036:BZR983036 CJM983036:CJN983036 CTI983036:CTJ983036 DDE983036:DDF983036 DNA983036:DNB983036 DWW983036:DWX983036 EGS983036:EGT983036 EQO983036:EQP983036 FAK983036:FAL983036 FKG983036:FKH983036 FUC983036:FUD983036 GDY983036:GDZ983036 GNU983036:GNV983036 GXQ983036:GXR983036 HHM983036:HHN983036 HRI983036:HRJ983036 IBE983036:IBF983036 ILA983036:ILB983036 IUW983036:IUX983036 JES983036:JET983036 JOO983036:JOP983036 JYK983036:JYL983036 KIG983036:KIH983036 KSC983036:KSD983036 LBY983036:LBZ983036 LLU983036:LLV983036 LVQ983036:LVR983036 MFM983036:MFN983036 MPI983036:MPJ983036 MZE983036:MZF983036 NJA983036:NJB983036 NSW983036:NSX983036 OCS983036:OCT983036 OMO983036:OMP983036 OWK983036:OWL983036 PGG983036:PGH983036 PQC983036:PQD983036 PZY983036:PZZ983036 QJU983036:QJV983036 QTQ983036:QTR983036 RDM983036:RDN983036 RNI983036:RNJ983036 RXE983036:RXF983036 SHA983036:SHB983036 SQW983036:SQX983036 TAS983036:TAT983036 TKO983036:TKP983036 TUK983036:TUL983036 UEG983036:UEH983036 UOC983036:UOD983036 UXY983036:UXZ983036 VHU983036:VHV983036 VRQ983036:VRR983036 WBM983036:WBN983036 WLI983036:WLJ983036 WVE983036:WVF983036 IS8:IT9 SO8:SP9 ACK8:ACL9 AMG8:AMH9 AWC8:AWD9 BFY8:BFZ9 BPU8:BPV9 BZQ8:BZR9 CJM8:CJN9 CTI8:CTJ9 DDE8:DDF9 DNA8:DNB9 DWW8:DWX9 EGS8:EGT9 EQO8:EQP9 FAK8:FAL9 FKG8:FKH9 FUC8:FUD9 GDY8:GDZ9 GNU8:GNV9 GXQ8:GXR9 HHM8:HHN9 HRI8:HRJ9 IBE8:IBF9 ILA8:ILB9 IUW8:IUX9 JES8:JET9 JOO8:JOP9 JYK8:JYL9 KIG8:KIH9 KSC8:KSD9 LBY8:LBZ9 LLU8:LLV9 LVQ8:LVR9 MFM8:MFN9 MPI8:MPJ9 MZE8:MZF9 NJA8:NJB9 NSW8:NSX9 OCS8:OCT9 OMO8:OMP9 OWK8:OWL9 PGG8:PGH9 PQC8:PQD9 PZY8:PZZ9 QJU8:QJV9 QTQ8:QTR9 RDM8:RDN9 RNI8:RNJ9 RXE8:RXF9 SHA8:SHB9 SQW8:SQX9 TAS8:TAT9 TKO8:TKP9 TUK8:TUL9 UEG8:UEH9 UOC8:UOD9 UXY8:UXZ9 VHU8:VHV9 VRQ8:VRR9 WBM8:WBN9 WLI8:WLJ9 WVE8:WVF9">
      <formula1>"研究生,大学,大专,中专,职专,高中,高职,初中,小学"</formula1>
    </dataValidation>
    <dataValidation allowBlank="1" showInputMessage="1" showErrorMessage="1" prompt="格式：&#10;2016.06" sqref="IQ7:IR7 SM7:SN7 ACI7:ACJ7 AME7:AMF7 AWA7:AWB7 BFW7:BFX7 BPS7:BPT7 BZO7:BZP7 CJK7:CJL7 CTG7:CTH7 DDC7:DDD7 DMY7:DMZ7 DWU7:DWV7 EGQ7:EGR7 EQM7:EQN7 FAI7:FAJ7 FKE7:FKF7 FUA7:FUB7 GDW7:GDX7 GNS7:GNT7 GXO7:GXP7 HHK7:HHL7 HRG7:HRH7 IBC7:IBD7 IKY7:IKZ7 IUU7:IUV7 JEQ7:JER7 JOM7:JON7 JYI7:JYJ7 KIE7:KIF7 KSA7:KSB7 LBW7:LBX7 LLS7:LLT7 LVO7:LVP7 MFK7:MFL7 MPG7:MPH7 MZC7:MZD7 NIY7:NIZ7 NSU7:NSV7 OCQ7:OCR7 OMM7:OMN7 OWI7:OWJ7 PGE7:PGF7 PQA7:PQB7 PZW7:PZX7 QJS7:QJT7 QTO7:QTP7 RDK7:RDL7 RNG7:RNH7 RXC7:RXD7 SGY7:SGZ7 SQU7:SQV7 TAQ7:TAR7 TKM7:TKN7 TUI7:TUJ7 UEE7:UEF7 UOA7:UOB7 UXW7:UXX7 VHS7:VHT7 VRO7:VRP7 WBK7:WBL7 WLG7:WLH7 WVC7:WVD7 IQ10:IR10 SM10:SN10 ACI10:ACJ10 AME10:AMF10 AWA10:AWB10 BFW10:BFX10 BPS10:BPT10 BZO10:BZP10 CJK10:CJL10 CTG10:CTH10 DDC10:DDD10 DMY10:DMZ10 DWU10:DWV10 EGQ10:EGR10 EQM10:EQN10 FAI10:FAJ10 FKE10:FKF10 FUA10:FUB10 GDW10:GDX10 GNS10:GNT10 GXO10:GXP10 HHK10:HHL10 HRG10:HRH10 IBC10:IBD10 IKY10:IKZ10 IUU10:IUV10 JEQ10:JER10 JOM10:JON10 JYI10:JYJ10 KIE10:KIF10 KSA10:KSB10 LBW10:LBX10 LLS10:LLT10 LVO10:LVP10 MFK10:MFL10 MPG10:MPH10 MZC10:MZD10 NIY10:NIZ10 NSU10:NSV10 OCQ10:OCR10 OMM10:OMN10 OWI10:OWJ10 PGE10:PGF10 PQA10:PQB10 PZW10:PZX10 QJS10:QJT10 QTO10:QTP10 RDK10:RDL10 RNG10:RNH10 RXC10:RXD10 SGY10:SGZ10 SQU10:SQV10 TAQ10:TAR10 TKM10:TKN10 TUI10:TUJ10 UEE10:UEF10 UOA10:UOB10 UXW10:UXX10 VHS10:VHT10 VRO10:VRP10 WBK10:WBL10 WLG10:WLH10 WVC10:WVD10 G65531:H65531 IQ65531:IR65531 SM65531:SN65531 ACI65531:ACJ65531 AME65531:AMF65531 AWA65531:AWB65531 BFW65531:BFX65531 BPS65531:BPT65531 BZO65531:BZP65531 CJK65531:CJL65531 CTG65531:CTH65531 DDC65531:DDD65531 DMY65531:DMZ65531 DWU65531:DWV65531 EGQ65531:EGR65531 EQM65531:EQN65531 FAI65531:FAJ65531 FKE65531:FKF65531 FUA65531:FUB65531 GDW65531:GDX65531 GNS65531:GNT65531 GXO65531:GXP65531 HHK65531:HHL65531 HRG65531:HRH65531 IBC65531:IBD65531 IKY65531:IKZ65531 IUU65531:IUV65531 JEQ65531:JER65531 JOM65531:JON65531 JYI65531:JYJ65531 KIE65531:KIF65531 KSA65531:KSB65531 LBW65531:LBX65531 LLS65531:LLT65531 LVO65531:LVP65531 MFK65531:MFL65531 MPG65531:MPH65531 MZC65531:MZD65531 NIY65531:NIZ65531 NSU65531:NSV65531 OCQ65531:OCR65531 OMM65531:OMN65531 OWI65531:OWJ65531 PGE65531:PGF65531 PQA65531:PQB65531 PZW65531:PZX65531 QJS65531:QJT65531 QTO65531:QTP65531 RDK65531:RDL65531 RNG65531:RNH65531 RXC65531:RXD65531 SGY65531:SGZ65531 SQU65531:SQV65531 TAQ65531:TAR65531 TKM65531:TKN65531 TUI65531:TUJ65531 UEE65531:UEF65531 UOA65531:UOB65531 UXW65531:UXX65531 VHS65531:VHT65531 VRO65531:VRP65531 WBK65531:WBL65531 WLG65531:WLH65531 WVC65531:WVD65531 G65533:H65533 IQ65533:IR65533 SM65533:SN65533 ACI65533:ACJ65533 AME65533:AMF65533 AWA65533:AWB65533 BFW65533:BFX65533 BPS65533:BPT65533 BZO65533:BZP65533 CJK65533:CJL65533 CTG65533:CTH65533 DDC65533:DDD65533 DMY65533:DMZ65533 DWU65533:DWV65533 EGQ65533:EGR65533 EQM65533:EQN65533 FAI65533:FAJ65533 FKE65533:FKF65533 FUA65533:FUB65533 GDW65533:GDX65533 GNS65533:GNT65533 GXO65533:GXP65533 HHK65533:HHL65533 HRG65533:HRH65533 IBC65533:IBD65533 IKY65533:IKZ65533 IUU65533:IUV65533 JEQ65533:JER65533 JOM65533:JON65533 JYI65533:JYJ65533 KIE65533:KIF65533 KSA65533:KSB65533 LBW65533:LBX65533 LLS65533:LLT65533 LVO65533:LVP65533 MFK65533:MFL65533 MPG65533:MPH65533 MZC65533:MZD65533 NIY65533:NIZ65533 NSU65533:NSV65533 OCQ65533:OCR65533 OMM65533:OMN65533 OWI65533:OWJ65533 PGE65533:PGF65533 PQA65533:PQB65533 PZW65533:PZX65533 QJS65533:QJT65533 QTO65533:QTP65533 RDK65533:RDL65533 RNG65533:RNH65533 RXC65533:RXD65533 SGY65533:SGZ65533 SQU65533:SQV65533 TAQ65533:TAR65533 TKM65533:TKN65533 TUI65533:TUJ65533 UEE65533:UEF65533 UOA65533:UOB65533 UXW65533:UXX65533 VHS65533:VHT65533 VRO65533:VRP65533 WBK65533:WBL65533 WLG65533:WLH65533 WVC65533:WVD65533 G131067:H131067 IQ131067:IR131067 SM131067:SN131067 ACI131067:ACJ131067 AME131067:AMF131067 AWA131067:AWB131067 BFW131067:BFX131067 BPS131067:BPT131067 BZO131067:BZP131067 CJK131067:CJL131067 CTG131067:CTH131067 DDC131067:DDD131067 DMY131067:DMZ131067 DWU131067:DWV131067 EGQ131067:EGR131067 EQM131067:EQN131067 FAI131067:FAJ131067 FKE131067:FKF131067 FUA131067:FUB131067 GDW131067:GDX131067 GNS131067:GNT131067 GXO131067:GXP131067 HHK131067:HHL131067 HRG131067:HRH131067 IBC131067:IBD131067 IKY131067:IKZ131067 IUU131067:IUV131067 JEQ131067:JER131067 JOM131067:JON131067 JYI131067:JYJ131067 KIE131067:KIF131067 KSA131067:KSB131067 LBW131067:LBX131067 LLS131067:LLT131067 LVO131067:LVP131067 MFK131067:MFL131067 MPG131067:MPH131067 MZC131067:MZD131067 NIY131067:NIZ131067 NSU131067:NSV131067 OCQ131067:OCR131067 OMM131067:OMN131067 OWI131067:OWJ131067 PGE131067:PGF131067 PQA131067:PQB131067 PZW131067:PZX131067 QJS131067:QJT131067 QTO131067:QTP131067 RDK131067:RDL131067 RNG131067:RNH131067 RXC131067:RXD131067 SGY131067:SGZ131067 SQU131067:SQV131067 TAQ131067:TAR131067 TKM131067:TKN131067 TUI131067:TUJ131067 UEE131067:UEF131067 UOA131067:UOB131067 UXW131067:UXX131067 VHS131067:VHT131067 VRO131067:VRP131067 WBK131067:WBL131067 WLG131067:WLH131067 WVC131067:WVD131067 G131069:H131069 IQ131069:IR131069 SM131069:SN131069 ACI131069:ACJ131069 AME131069:AMF131069 AWA131069:AWB131069 BFW131069:BFX131069 BPS131069:BPT131069 BZO131069:BZP131069 CJK131069:CJL131069 CTG131069:CTH131069 DDC131069:DDD131069 DMY131069:DMZ131069 DWU131069:DWV131069 EGQ131069:EGR131069 EQM131069:EQN131069 FAI131069:FAJ131069 FKE131069:FKF131069 FUA131069:FUB131069 GDW131069:GDX131069 GNS131069:GNT131069 GXO131069:GXP131069 HHK131069:HHL131069 HRG131069:HRH131069 IBC131069:IBD131069 IKY131069:IKZ131069 IUU131069:IUV131069 JEQ131069:JER131069 JOM131069:JON131069 JYI131069:JYJ131069 KIE131069:KIF131069 KSA131069:KSB131069 LBW131069:LBX131069 LLS131069:LLT131069 LVO131069:LVP131069 MFK131069:MFL131069 MPG131069:MPH131069 MZC131069:MZD131069 NIY131069:NIZ131069 NSU131069:NSV131069 OCQ131069:OCR131069 OMM131069:OMN131069 OWI131069:OWJ131069 PGE131069:PGF131069 PQA131069:PQB131069 PZW131069:PZX131069 QJS131069:QJT131069 QTO131069:QTP131069 RDK131069:RDL131069 RNG131069:RNH131069 RXC131069:RXD131069 SGY131069:SGZ131069 SQU131069:SQV131069 TAQ131069:TAR131069 TKM131069:TKN131069 TUI131069:TUJ131069 UEE131069:UEF131069 UOA131069:UOB131069 UXW131069:UXX131069 VHS131069:VHT131069 VRO131069:VRP131069 WBK131069:WBL131069 WLG131069:WLH131069 WVC131069:WVD131069 G196603:H196603 IQ196603:IR196603 SM196603:SN196603 ACI196603:ACJ196603 AME196603:AMF196603 AWA196603:AWB196603 BFW196603:BFX196603 BPS196603:BPT196603 BZO196603:BZP196603 CJK196603:CJL196603 CTG196603:CTH196603 DDC196603:DDD196603 DMY196603:DMZ196603 DWU196603:DWV196603 EGQ196603:EGR196603 EQM196603:EQN196603 FAI196603:FAJ196603 FKE196603:FKF196603 FUA196603:FUB196603 GDW196603:GDX196603 GNS196603:GNT196603 GXO196603:GXP196603 HHK196603:HHL196603 HRG196603:HRH196603 IBC196603:IBD196603 IKY196603:IKZ196603 IUU196603:IUV196603 JEQ196603:JER196603 JOM196603:JON196603 JYI196603:JYJ196603 KIE196603:KIF196603 KSA196603:KSB196603 LBW196603:LBX196603 LLS196603:LLT196603 LVO196603:LVP196603 MFK196603:MFL196603 MPG196603:MPH196603 MZC196603:MZD196603 NIY196603:NIZ196603 NSU196603:NSV196603 OCQ196603:OCR196603 OMM196603:OMN196603 OWI196603:OWJ196603 PGE196603:PGF196603 PQA196603:PQB196603 PZW196603:PZX196603 QJS196603:QJT196603 QTO196603:QTP196603 RDK196603:RDL196603 RNG196603:RNH196603 RXC196603:RXD196603 SGY196603:SGZ196603 SQU196603:SQV196603 TAQ196603:TAR196603 TKM196603:TKN196603 TUI196603:TUJ196603 UEE196603:UEF196603 UOA196603:UOB196603 UXW196603:UXX196603 VHS196603:VHT196603 VRO196603:VRP196603 WBK196603:WBL196603 WLG196603:WLH196603 WVC196603:WVD196603 G196605:H196605 IQ196605:IR196605 SM196605:SN196605 ACI196605:ACJ196605 AME196605:AMF196605 AWA196605:AWB196605 BFW196605:BFX196605 BPS196605:BPT196605 BZO196605:BZP196605 CJK196605:CJL196605 CTG196605:CTH196605 DDC196605:DDD196605 DMY196605:DMZ196605 DWU196605:DWV196605 EGQ196605:EGR196605 EQM196605:EQN196605 FAI196605:FAJ196605 FKE196605:FKF196605 FUA196605:FUB196605 GDW196605:GDX196605 GNS196605:GNT196605 GXO196605:GXP196605 HHK196605:HHL196605 HRG196605:HRH196605 IBC196605:IBD196605 IKY196605:IKZ196605 IUU196605:IUV196605 JEQ196605:JER196605 JOM196605:JON196605 JYI196605:JYJ196605 KIE196605:KIF196605 KSA196605:KSB196605 LBW196605:LBX196605 LLS196605:LLT196605 LVO196605:LVP196605 MFK196605:MFL196605 MPG196605:MPH196605 MZC196605:MZD196605 NIY196605:NIZ196605 NSU196605:NSV196605 OCQ196605:OCR196605 OMM196605:OMN196605 OWI196605:OWJ196605 PGE196605:PGF196605 PQA196605:PQB196605 PZW196605:PZX196605 QJS196605:QJT196605 QTO196605:QTP196605 RDK196605:RDL196605 RNG196605:RNH196605 RXC196605:RXD196605 SGY196605:SGZ196605 SQU196605:SQV196605 TAQ196605:TAR196605 TKM196605:TKN196605 TUI196605:TUJ196605 UEE196605:UEF196605 UOA196605:UOB196605 UXW196605:UXX196605 VHS196605:VHT196605 VRO196605:VRP196605 WBK196605:WBL196605 WLG196605:WLH196605 WVC196605:WVD196605 G262139:H262139 IQ262139:IR262139 SM262139:SN262139 ACI262139:ACJ262139 AME262139:AMF262139 AWA262139:AWB262139 BFW262139:BFX262139 BPS262139:BPT262139 BZO262139:BZP262139 CJK262139:CJL262139 CTG262139:CTH262139 DDC262139:DDD262139 DMY262139:DMZ262139 DWU262139:DWV262139 EGQ262139:EGR262139 EQM262139:EQN262139 FAI262139:FAJ262139 FKE262139:FKF262139 FUA262139:FUB262139 GDW262139:GDX262139 GNS262139:GNT262139 GXO262139:GXP262139 HHK262139:HHL262139 HRG262139:HRH262139 IBC262139:IBD262139 IKY262139:IKZ262139 IUU262139:IUV262139 JEQ262139:JER262139 JOM262139:JON262139 JYI262139:JYJ262139 KIE262139:KIF262139 KSA262139:KSB262139 LBW262139:LBX262139 LLS262139:LLT262139 LVO262139:LVP262139 MFK262139:MFL262139 MPG262139:MPH262139 MZC262139:MZD262139 NIY262139:NIZ262139 NSU262139:NSV262139 OCQ262139:OCR262139 OMM262139:OMN262139 OWI262139:OWJ262139 PGE262139:PGF262139 PQA262139:PQB262139 PZW262139:PZX262139 QJS262139:QJT262139 QTO262139:QTP262139 RDK262139:RDL262139 RNG262139:RNH262139 RXC262139:RXD262139 SGY262139:SGZ262139 SQU262139:SQV262139 TAQ262139:TAR262139 TKM262139:TKN262139 TUI262139:TUJ262139 UEE262139:UEF262139 UOA262139:UOB262139 UXW262139:UXX262139 VHS262139:VHT262139 VRO262139:VRP262139 WBK262139:WBL262139 WLG262139:WLH262139 WVC262139:WVD262139 G262141:H262141 IQ262141:IR262141 SM262141:SN262141 ACI262141:ACJ262141 AME262141:AMF262141 AWA262141:AWB262141 BFW262141:BFX262141 BPS262141:BPT262141 BZO262141:BZP262141 CJK262141:CJL262141 CTG262141:CTH262141 DDC262141:DDD262141 DMY262141:DMZ262141 DWU262141:DWV262141 EGQ262141:EGR262141 EQM262141:EQN262141 FAI262141:FAJ262141 FKE262141:FKF262141 FUA262141:FUB262141 GDW262141:GDX262141 GNS262141:GNT262141 GXO262141:GXP262141 HHK262141:HHL262141 HRG262141:HRH262141 IBC262141:IBD262141 IKY262141:IKZ262141 IUU262141:IUV262141 JEQ262141:JER262141 JOM262141:JON262141 JYI262141:JYJ262141 KIE262141:KIF262141 KSA262141:KSB262141 LBW262141:LBX262141 LLS262141:LLT262141 LVO262141:LVP262141 MFK262141:MFL262141 MPG262141:MPH262141 MZC262141:MZD262141 NIY262141:NIZ262141 NSU262141:NSV262141 OCQ262141:OCR262141 OMM262141:OMN262141 OWI262141:OWJ262141 PGE262141:PGF262141 PQA262141:PQB262141 PZW262141:PZX262141 QJS262141:QJT262141 QTO262141:QTP262141 RDK262141:RDL262141 RNG262141:RNH262141 RXC262141:RXD262141 SGY262141:SGZ262141 SQU262141:SQV262141 TAQ262141:TAR262141 TKM262141:TKN262141 TUI262141:TUJ262141 UEE262141:UEF262141 UOA262141:UOB262141 UXW262141:UXX262141 VHS262141:VHT262141 VRO262141:VRP262141 WBK262141:WBL262141 WLG262141:WLH262141 WVC262141:WVD262141 G327675:H327675 IQ327675:IR327675 SM327675:SN327675 ACI327675:ACJ327675 AME327675:AMF327675 AWA327675:AWB327675 BFW327675:BFX327675 BPS327675:BPT327675 BZO327675:BZP327675 CJK327675:CJL327675 CTG327675:CTH327675 DDC327675:DDD327675 DMY327675:DMZ327675 DWU327675:DWV327675 EGQ327675:EGR327675 EQM327675:EQN327675 FAI327675:FAJ327675 FKE327675:FKF327675 FUA327675:FUB327675 GDW327675:GDX327675 GNS327675:GNT327675 GXO327675:GXP327675 HHK327675:HHL327675 HRG327675:HRH327675 IBC327675:IBD327675 IKY327675:IKZ327675 IUU327675:IUV327675 JEQ327675:JER327675 JOM327675:JON327675 JYI327675:JYJ327675 KIE327675:KIF327675 KSA327675:KSB327675 LBW327675:LBX327675 LLS327675:LLT327675 LVO327675:LVP327675 MFK327675:MFL327675 MPG327675:MPH327675 MZC327675:MZD327675 NIY327675:NIZ327675 NSU327675:NSV327675 OCQ327675:OCR327675 OMM327675:OMN327675 OWI327675:OWJ327675 PGE327675:PGF327675 PQA327675:PQB327675 PZW327675:PZX327675 QJS327675:QJT327675 QTO327675:QTP327675 RDK327675:RDL327675 RNG327675:RNH327675 RXC327675:RXD327675 SGY327675:SGZ327675 SQU327675:SQV327675 TAQ327675:TAR327675 TKM327675:TKN327675 TUI327675:TUJ327675 UEE327675:UEF327675 UOA327675:UOB327675 UXW327675:UXX327675 VHS327675:VHT327675 VRO327675:VRP327675 WBK327675:WBL327675 WLG327675:WLH327675 WVC327675:WVD327675 G327677:H327677 IQ327677:IR327677 SM327677:SN327677 ACI327677:ACJ327677 AME327677:AMF327677 AWA327677:AWB327677 BFW327677:BFX327677 BPS327677:BPT327677 BZO327677:BZP327677 CJK327677:CJL327677 CTG327677:CTH327677 DDC327677:DDD327677 DMY327677:DMZ327677 DWU327677:DWV327677 EGQ327677:EGR327677 EQM327677:EQN327677 FAI327677:FAJ327677 FKE327677:FKF327677 FUA327677:FUB327677 GDW327677:GDX327677 GNS327677:GNT327677 GXO327677:GXP327677 HHK327677:HHL327677 HRG327677:HRH327677 IBC327677:IBD327677 IKY327677:IKZ327677 IUU327677:IUV327677 JEQ327677:JER327677 JOM327677:JON327677 JYI327677:JYJ327677 KIE327677:KIF327677 KSA327677:KSB327677 LBW327677:LBX327677 LLS327677:LLT327677 LVO327677:LVP327677 MFK327677:MFL327677 MPG327677:MPH327677 MZC327677:MZD327677 NIY327677:NIZ327677 NSU327677:NSV327677 OCQ327677:OCR327677 OMM327677:OMN327677 OWI327677:OWJ327677 PGE327677:PGF327677 PQA327677:PQB327677 PZW327677:PZX327677 QJS327677:QJT327677 QTO327677:QTP327677 RDK327677:RDL327677 RNG327677:RNH327677 RXC327677:RXD327677 SGY327677:SGZ327677 SQU327677:SQV327677 TAQ327677:TAR327677 TKM327677:TKN327677 TUI327677:TUJ327677 UEE327677:UEF327677 UOA327677:UOB327677 UXW327677:UXX327677 VHS327677:VHT327677 VRO327677:VRP327677 WBK327677:WBL327677 WLG327677:WLH327677 WVC327677:WVD327677 G393211:H393211 IQ393211:IR393211 SM393211:SN393211 ACI393211:ACJ393211 AME393211:AMF393211 AWA393211:AWB393211 BFW393211:BFX393211 BPS393211:BPT393211 BZO393211:BZP393211 CJK393211:CJL393211 CTG393211:CTH393211 DDC393211:DDD393211 DMY393211:DMZ393211 DWU393211:DWV393211 EGQ393211:EGR393211 EQM393211:EQN393211 FAI393211:FAJ393211 FKE393211:FKF393211 FUA393211:FUB393211 GDW393211:GDX393211 GNS393211:GNT393211 GXO393211:GXP393211 HHK393211:HHL393211 HRG393211:HRH393211 IBC393211:IBD393211 IKY393211:IKZ393211 IUU393211:IUV393211 JEQ393211:JER393211 JOM393211:JON393211 JYI393211:JYJ393211 KIE393211:KIF393211 KSA393211:KSB393211 LBW393211:LBX393211 LLS393211:LLT393211 LVO393211:LVP393211 MFK393211:MFL393211 MPG393211:MPH393211 MZC393211:MZD393211 NIY393211:NIZ393211 NSU393211:NSV393211 OCQ393211:OCR393211 OMM393211:OMN393211 OWI393211:OWJ393211 PGE393211:PGF393211 PQA393211:PQB393211 PZW393211:PZX393211 QJS393211:QJT393211 QTO393211:QTP393211 RDK393211:RDL393211 RNG393211:RNH393211 RXC393211:RXD393211 SGY393211:SGZ393211 SQU393211:SQV393211 TAQ393211:TAR393211 TKM393211:TKN393211 TUI393211:TUJ393211 UEE393211:UEF393211 UOA393211:UOB393211 UXW393211:UXX393211 VHS393211:VHT393211 VRO393211:VRP393211 WBK393211:WBL393211 WLG393211:WLH393211 WVC393211:WVD393211 G393213:H393213 IQ393213:IR393213 SM393213:SN393213 ACI393213:ACJ393213 AME393213:AMF393213 AWA393213:AWB393213 BFW393213:BFX393213 BPS393213:BPT393213 BZO393213:BZP393213 CJK393213:CJL393213 CTG393213:CTH393213 DDC393213:DDD393213 DMY393213:DMZ393213 DWU393213:DWV393213 EGQ393213:EGR393213 EQM393213:EQN393213 FAI393213:FAJ393213 FKE393213:FKF393213 FUA393213:FUB393213 GDW393213:GDX393213 GNS393213:GNT393213 GXO393213:GXP393213 HHK393213:HHL393213 HRG393213:HRH393213 IBC393213:IBD393213 IKY393213:IKZ393213 IUU393213:IUV393213 JEQ393213:JER393213 JOM393213:JON393213 JYI393213:JYJ393213 KIE393213:KIF393213 KSA393213:KSB393213 LBW393213:LBX393213 LLS393213:LLT393213 LVO393213:LVP393213 MFK393213:MFL393213 MPG393213:MPH393213 MZC393213:MZD393213 NIY393213:NIZ393213 NSU393213:NSV393213 OCQ393213:OCR393213 OMM393213:OMN393213 OWI393213:OWJ393213 PGE393213:PGF393213 PQA393213:PQB393213 PZW393213:PZX393213 QJS393213:QJT393213 QTO393213:QTP393213 RDK393213:RDL393213 RNG393213:RNH393213 RXC393213:RXD393213 SGY393213:SGZ393213 SQU393213:SQV393213 TAQ393213:TAR393213 TKM393213:TKN393213 TUI393213:TUJ393213 UEE393213:UEF393213 UOA393213:UOB393213 UXW393213:UXX393213 VHS393213:VHT393213 VRO393213:VRP393213 WBK393213:WBL393213 WLG393213:WLH393213 WVC393213:WVD393213 G458747:H458747 IQ458747:IR458747 SM458747:SN458747 ACI458747:ACJ458747 AME458747:AMF458747 AWA458747:AWB458747 BFW458747:BFX458747 BPS458747:BPT458747 BZO458747:BZP458747 CJK458747:CJL458747 CTG458747:CTH458747 DDC458747:DDD458747 DMY458747:DMZ458747 DWU458747:DWV458747 EGQ458747:EGR458747 EQM458747:EQN458747 FAI458747:FAJ458747 FKE458747:FKF458747 FUA458747:FUB458747 GDW458747:GDX458747 GNS458747:GNT458747 GXO458747:GXP458747 HHK458747:HHL458747 HRG458747:HRH458747 IBC458747:IBD458747 IKY458747:IKZ458747 IUU458747:IUV458747 JEQ458747:JER458747 JOM458747:JON458747 JYI458747:JYJ458747 KIE458747:KIF458747 KSA458747:KSB458747 LBW458747:LBX458747 LLS458747:LLT458747 LVO458747:LVP458747 MFK458747:MFL458747 MPG458747:MPH458747 MZC458747:MZD458747 NIY458747:NIZ458747 NSU458747:NSV458747 OCQ458747:OCR458747 OMM458747:OMN458747 OWI458747:OWJ458747 PGE458747:PGF458747 PQA458747:PQB458747 PZW458747:PZX458747 QJS458747:QJT458747 QTO458747:QTP458747 RDK458747:RDL458747 RNG458747:RNH458747 RXC458747:RXD458747 SGY458747:SGZ458747 SQU458747:SQV458747 TAQ458747:TAR458747 TKM458747:TKN458747 TUI458747:TUJ458747 UEE458747:UEF458747 UOA458747:UOB458747 UXW458747:UXX458747 VHS458747:VHT458747 VRO458747:VRP458747 WBK458747:WBL458747 WLG458747:WLH458747 WVC458747:WVD458747 G458749:H458749 IQ458749:IR458749 SM458749:SN458749 ACI458749:ACJ458749 AME458749:AMF458749 AWA458749:AWB458749 BFW458749:BFX458749 BPS458749:BPT458749 BZO458749:BZP458749 CJK458749:CJL458749 CTG458749:CTH458749 DDC458749:DDD458749 DMY458749:DMZ458749 DWU458749:DWV458749 EGQ458749:EGR458749 EQM458749:EQN458749 FAI458749:FAJ458749 FKE458749:FKF458749 FUA458749:FUB458749 GDW458749:GDX458749 GNS458749:GNT458749 GXO458749:GXP458749 HHK458749:HHL458749 HRG458749:HRH458749 IBC458749:IBD458749 IKY458749:IKZ458749 IUU458749:IUV458749 JEQ458749:JER458749 JOM458749:JON458749 JYI458749:JYJ458749 KIE458749:KIF458749 KSA458749:KSB458749 LBW458749:LBX458749 LLS458749:LLT458749 LVO458749:LVP458749 MFK458749:MFL458749 MPG458749:MPH458749 MZC458749:MZD458749 NIY458749:NIZ458749 NSU458749:NSV458749 OCQ458749:OCR458749 OMM458749:OMN458749 OWI458749:OWJ458749 PGE458749:PGF458749 PQA458749:PQB458749 PZW458749:PZX458749 QJS458749:QJT458749 QTO458749:QTP458749 RDK458749:RDL458749 RNG458749:RNH458749 RXC458749:RXD458749 SGY458749:SGZ458749 SQU458749:SQV458749 TAQ458749:TAR458749 TKM458749:TKN458749 TUI458749:TUJ458749 UEE458749:UEF458749 UOA458749:UOB458749 UXW458749:UXX458749 VHS458749:VHT458749 VRO458749:VRP458749 WBK458749:WBL458749 WLG458749:WLH458749 WVC458749:WVD458749 G524283:H524283 IQ524283:IR524283 SM524283:SN524283 ACI524283:ACJ524283 AME524283:AMF524283 AWA524283:AWB524283 BFW524283:BFX524283 BPS524283:BPT524283 BZO524283:BZP524283 CJK524283:CJL524283 CTG524283:CTH524283 DDC524283:DDD524283 DMY524283:DMZ524283 DWU524283:DWV524283 EGQ524283:EGR524283 EQM524283:EQN524283 FAI524283:FAJ524283 FKE524283:FKF524283 FUA524283:FUB524283 GDW524283:GDX524283 GNS524283:GNT524283 GXO524283:GXP524283 HHK524283:HHL524283 HRG524283:HRH524283 IBC524283:IBD524283 IKY524283:IKZ524283 IUU524283:IUV524283 JEQ524283:JER524283 JOM524283:JON524283 JYI524283:JYJ524283 KIE524283:KIF524283 KSA524283:KSB524283 LBW524283:LBX524283 LLS524283:LLT524283 LVO524283:LVP524283 MFK524283:MFL524283 MPG524283:MPH524283 MZC524283:MZD524283 NIY524283:NIZ524283 NSU524283:NSV524283 OCQ524283:OCR524283 OMM524283:OMN524283 OWI524283:OWJ524283 PGE524283:PGF524283 PQA524283:PQB524283 PZW524283:PZX524283 QJS524283:QJT524283 QTO524283:QTP524283 RDK524283:RDL524283 RNG524283:RNH524283 RXC524283:RXD524283 SGY524283:SGZ524283 SQU524283:SQV524283 TAQ524283:TAR524283 TKM524283:TKN524283 TUI524283:TUJ524283 UEE524283:UEF524283 UOA524283:UOB524283 UXW524283:UXX524283 VHS524283:VHT524283 VRO524283:VRP524283 WBK524283:WBL524283 WLG524283:WLH524283 WVC524283:WVD524283 G524285:H524285 IQ524285:IR524285 SM524285:SN524285 ACI524285:ACJ524285 AME524285:AMF524285 AWA524285:AWB524285 BFW524285:BFX524285 BPS524285:BPT524285 BZO524285:BZP524285 CJK524285:CJL524285 CTG524285:CTH524285 DDC524285:DDD524285 DMY524285:DMZ524285 DWU524285:DWV524285 EGQ524285:EGR524285 EQM524285:EQN524285 FAI524285:FAJ524285 FKE524285:FKF524285 FUA524285:FUB524285 GDW524285:GDX524285 GNS524285:GNT524285 GXO524285:GXP524285 HHK524285:HHL524285 HRG524285:HRH524285 IBC524285:IBD524285 IKY524285:IKZ524285 IUU524285:IUV524285 JEQ524285:JER524285 JOM524285:JON524285 JYI524285:JYJ524285 KIE524285:KIF524285 KSA524285:KSB524285 LBW524285:LBX524285 LLS524285:LLT524285 LVO524285:LVP524285 MFK524285:MFL524285 MPG524285:MPH524285 MZC524285:MZD524285 NIY524285:NIZ524285 NSU524285:NSV524285 OCQ524285:OCR524285 OMM524285:OMN524285 OWI524285:OWJ524285 PGE524285:PGF524285 PQA524285:PQB524285 PZW524285:PZX524285 QJS524285:QJT524285 QTO524285:QTP524285 RDK524285:RDL524285 RNG524285:RNH524285 RXC524285:RXD524285 SGY524285:SGZ524285 SQU524285:SQV524285 TAQ524285:TAR524285 TKM524285:TKN524285 TUI524285:TUJ524285 UEE524285:UEF524285 UOA524285:UOB524285 UXW524285:UXX524285 VHS524285:VHT524285 VRO524285:VRP524285 WBK524285:WBL524285 WLG524285:WLH524285 WVC524285:WVD524285 G589819:H589819 IQ589819:IR589819 SM589819:SN589819 ACI589819:ACJ589819 AME589819:AMF589819 AWA589819:AWB589819 BFW589819:BFX589819 BPS589819:BPT589819 BZO589819:BZP589819 CJK589819:CJL589819 CTG589819:CTH589819 DDC589819:DDD589819 DMY589819:DMZ589819 DWU589819:DWV589819 EGQ589819:EGR589819 EQM589819:EQN589819 FAI589819:FAJ589819 FKE589819:FKF589819 FUA589819:FUB589819 GDW589819:GDX589819 GNS589819:GNT589819 GXO589819:GXP589819 HHK589819:HHL589819 HRG589819:HRH589819 IBC589819:IBD589819 IKY589819:IKZ589819 IUU589819:IUV589819 JEQ589819:JER589819 JOM589819:JON589819 JYI589819:JYJ589819 KIE589819:KIF589819 KSA589819:KSB589819 LBW589819:LBX589819 LLS589819:LLT589819 LVO589819:LVP589819 MFK589819:MFL589819 MPG589819:MPH589819 MZC589819:MZD589819 NIY589819:NIZ589819 NSU589819:NSV589819 OCQ589819:OCR589819 OMM589819:OMN589819 OWI589819:OWJ589819 PGE589819:PGF589819 PQA589819:PQB589819 PZW589819:PZX589819 QJS589819:QJT589819 QTO589819:QTP589819 RDK589819:RDL589819 RNG589819:RNH589819 RXC589819:RXD589819 SGY589819:SGZ589819 SQU589819:SQV589819 TAQ589819:TAR589819 TKM589819:TKN589819 TUI589819:TUJ589819 UEE589819:UEF589819 UOA589819:UOB589819 UXW589819:UXX589819 VHS589819:VHT589819 VRO589819:VRP589819 WBK589819:WBL589819 WLG589819:WLH589819 WVC589819:WVD589819 G589821:H589821 IQ589821:IR589821 SM589821:SN589821 ACI589821:ACJ589821 AME589821:AMF589821 AWA589821:AWB589821 BFW589821:BFX589821 BPS589821:BPT589821 BZO589821:BZP589821 CJK589821:CJL589821 CTG589821:CTH589821 DDC589821:DDD589821 DMY589821:DMZ589821 DWU589821:DWV589821 EGQ589821:EGR589821 EQM589821:EQN589821 FAI589821:FAJ589821 FKE589821:FKF589821 FUA589821:FUB589821 GDW589821:GDX589821 GNS589821:GNT589821 GXO589821:GXP589821 HHK589821:HHL589821 HRG589821:HRH589821 IBC589821:IBD589821 IKY589821:IKZ589821 IUU589821:IUV589821 JEQ589821:JER589821 JOM589821:JON589821 JYI589821:JYJ589821 KIE589821:KIF589821 KSA589821:KSB589821 LBW589821:LBX589821 LLS589821:LLT589821 LVO589821:LVP589821 MFK589821:MFL589821 MPG589821:MPH589821 MZC589821:MZD589821 NIY589821:NIZ589821 NSU589821:NSV589821 OCQ589821:OCR589821 OMM589821:OMN589821 OWI589821:OWJ589821 PGE589821:PGF589821 PQA589821:PQB589821 PZW589821:PZX589821 QJS589821:QJT589821 QTO589821:QTP589821 RDK589821:RDL589821 RNG589821:RNH589821 RXC589821:RXD589821 SGY589821:SGZ589821 SQU589821:SQV589821 TAQ589821:TAR589821 TKM589821:TKN589821 TUI589821:TUJ589821 UEE589821:UEF589821 UOA589821:UOB589821 UXW589821:UXX589821 VHS589821:VHT589821 VRO589821:VRP589821 WBK589821:WBL589821 WLG589821:WLH589821 WVC589821:WVD589821 G655355:H655355 IQ655355:IR655355 SM655355:SN655355 ACI655355:ACJ655355 AME655355:AMF655355 AWA655355:AWB655355 BFW655355:BFX655355 BPS655355:BPT655355 BZO655355:BZP655355 CJK655355:CJL655355 CTG655355:CTH655355 DDC655355:DDD655355 DMY655355:DMZ655355 DWU655355:DWV655355 EGQ655355:EGR655355 EQM655355:EQN655355 FAI655355:FAJ655355 FKE655355:FKF655355 FUA655355:FUB655355 GDW655355:GDX655355 GNS655355:GNT655355 GXO655355:GXP655355 HHK655355:HHL655355 HRG655355:HRH655355 IBC655355:IBD655355 IKY655355:IKZ655355 IUU655355:IUV655355 JEQ655355:JER655355 JOM655355:JON655355 JYI655355:JYJ655355 KIE655355:KIF655355 KSA655355:KSB655355 LBW655355:LBX655355 LLS655355:LLT655355 LVO655355:LVP655355 MFK655355:MFL655355 MPG655355:MPH655355 MZC655355:MZD655355 NIY655355:NIZ655355 NSU655355:NSV655355 OCQ655355:OCR655355 OMM655355:OMN655355 OWI655355:OWJ655355 PGE655355:PGF655355 PQA655355:PQB655355 PZW655355:PZX655355 QJS655355:QJT655355 QTO655355:QTP655355 RDK655355:RDL655355 RNG655355:RNH655355 RXC655355:RXD655355 SGY655355:SGZ655355 SQU655355:SQV655355 TAQ655355:TAR655355 TKM655355:TKN655355 TUI655355:TUJ655355 UEE655355:UEF655355 UOA655355:UOB655355 UXW655355:UXX655355 VHS655355:VHT655355 VRO655355:VRP655355 WBK655355:WBL655355 WLG655355:WLH655355 WVC655355:WVD655355 G655357:H655357 IQ655357:IR655357 SM655357:SN655357 ACI655357:ACJ655357 AME655357:AMF655357 AWA655357:AWB655357 BFW655357:BFX655357 BPS655357:BPT655357 BZO655357:BZP655357 CJK655357:CJL655357 CTG655357:CTH655357 DDC655357:DDD655357 DMY655357:DMZ655357 DWU655357:DWV655357 EGQ655357:EGR655357 EQM655357:EQN655357 FAI655357:FAJ655357 FKE655357:FKF655357 FUA655357:FUB655357 GDW655357:GDX655357 GNS655357:GNT655357 GXO655357:GXP655357 HHK655357:HHL655357 HRG655357:HRH655357 IBC655357:IBD655357 IKY655357:IKZ655357 IUU655357:IUV655357 JEQ655357:JER655357 JOM655357:JON655357 JYI655357:JYJ655357 KIE655357:KIF655357 KSA655357:KSB655357 LBW655357:LBX655357 LLS655357:LLT655357 LVO655357:LVP655357 MFK655357:MFL655357 MPG655357:MPH655357 MZC655357:MZD655357 NIY655357:NIZ655357 NSU655357:NSV655357 OCQ655357:OCR655357 OMM655357:OMN655357 OWI655357:OWJ655357 PGE655357:PGF655357 PQA655357:PQB655357 PZW655357:PZX655357 QJS655357:QJT655357 QTO655357:QTP655357 RDK655357:RDL655357 RNG655357:RNH655357 RXC655357:RXD655357 SGY655357:SGZ655357 SQU655357:SQV655357 TAQ655357:TAR655357 TKM655357:TKN655357 TUI655357:TUJ655357 UEE655357:UEF655357 UOA655357:UOB655357 UXW655357:UXX655357 VHS655357:VHT655357 VRO655357:VRP655357 WBK655357:WBL655357 WLG655357:WLH655357 WVC655357:WVD655357 G720891:H720891 IQ720891:IR720891 SM720891:SN720891 ACI720891:ACJ720891 AME720891:AMF720891 AWA720891:AWB720891 BFW720891:BFX720891 BPS720891:BPT720891 BZO720891:BZP720891 CJK720891:CJL720891 CTG720891:CTH720891 DDC720891:DDD720891 DMY720891:DMZ720891 DWU720891:DWV720891 EGQ720891:EGR720891 EQM720891:EQN720891 FAI720891:FAJ720891 FKE720891:FKF720891 FUA720891:FUB720891 GDW720891:GDX720891 GNS720891:GNT720891 GXO720891:GXP720891 HHK720891:HHL720891 HRG720891:HRH720891 IBC720891:IBD720891 IKY720891:IKZ720891 IUU720891:IUV720891 JEQ720891:JER720891 JOM720891:JON720891 JYI720891:JYJ720891 KIE720891:KIF720891 KSA720891:KSB720891 LBW720891:LBX720891 LLS720891:LLT720891 LVO720891:LVP720891 MFK720891:MFL720891 MPG720891:MPH720891 MZC720891:MZD720891 NIY720891:NIZ720891 NSU720891:NSV720891 OCQ720891:OCR720891 OMM720891:OMN720891 OWI720891:OWJ720891 PGE720891:PGF720891 PQA720891:PQB720891 PZW720891:PZX720891 QJS720891:QJT720891 QTO720891:QTP720891 RDK720891:RDL720891 RNG720891:RNH720891 RXC720891:RXD720891 SGY720891:SGZ720891 SQU720891:SQV720891 TAQ720891:TAR720891 TKM720891:TKN720891 TUI720891:TUJ720891 UEE720891:UEF720891 UOA720891:UOB720891 UXW720891:UXX720891 VHS720891:VHT720891 VRO720891:VRP720891 WBK720891:WBL720891 WLG720891:WLH720891 WVC720891:WVD720891 G720893:H720893 IQ720893:IR720893 SM720893:SN720893 ACI720893:ACJ720893 AME720893:AMF720893 AWA720893:AWB720893 BFW720893:BFX720893 BPS720893:BPT720893 BZO720893:BZP720893 CJK720893:CJL720893 CTG720893:CTH720893 DDC720893:DDD720893 DMY720893:DMZ720893 DWU720893:DWV720893 EGQ720893:EGR720893 EQM720893:EQN720893 FAI720893:FAJ720893 FKE720893:FKF720893 FUA720893:FUB720893 GDW720893:GDX720893 GNS720893:GNT720893 GXO720893:GXP720893 HHK720893:HHL720893 HRG720893:HRH720893 IBC720893:IBD720893 IKY720893:IKZ720893 IUU720893:IUV720893 JEQ720893:JER720893 JOM720893:JON720893 JYI720893:JYJ720893 KIE720893:KIF720893 KSA720893:KSB720893 LBW720893:LBX720893 LLS720893:LLT720893 LVO720893:LVP720893 MFK720893:MFL720893 MPG720893:MPH720893 MZC720893:MZD720893 NIY720893:NIZ720893 NSU720893:NSV720893 OCQ720893:OCR720893 OMM720893:OMN720893 OWI720893:OWJ720893 PGE720893:PGF720893 PQA720893:PQB720893 PZW720893:PZX720893 QJS720893:QJT720893 QTO720893:QTP720893 RDK720893:RDL720893 RNG720893:RNH720893 RXC720893:RXD720893 SGY720893:SGZ720893 SQU720893:SQV720893 TAQ720893:TAR720893 TKM720893:TKN720893 TUI720893:TUJ720893 UEE720893:UEF720893 UOA720893:UOB720893 UXW720893:UXX720893 VHS720893:VHT720893 VRO720893:VRP720893 WBK720893:WBL720893 WLG720893:WLH720893 WVC720893:WVD720893 G786427:H786427 IQ786427:IR786427 SM786427:SN786427 ACI786427:ACJ786427 AME786427:AMF786427 AWA786427:AWB786427 BFW786427:BFX786427 BPS786427:BPT786427 BZO786427:BZP786427 CJK786427:CJL786427 CTG786427:CTH786427 DDC786427:DDD786427 DMY786427:DMZ786427 DWU786427:DWV786427 EGQ786427:EGR786427 EQM786427:EQN786427 FAI786427:FAJ786427 FKE786427:FKF786427 FUA786427:FUB786427 GDW786427:GDX786427 GNS786427:GNT786427 GXO786427:GXP786427 HHK786427:HHL786427 HRG786427:HRH786427 IBC786427:IBD786427 IKY786427:IKZ786427 IUU786427:IUV786427 JEQ786427:JER786427 JOM786427:JON786427 JYI786427:JYJ786427 KIE786427:KIF786427 KSA786427:KSB786427 LBW786427:LBX786427 LLS786427:LLT786427 LVO786427:LVP786427 MFK786427:MFL786427 MPG786427:MPH786427 MZC786427:MZD786427 NIY786427:NIZ786427 NSU786427:NSV786427 OCQ786427:OCR786427 OMM786427:OMN786427 OWI786427:OWJ786427 PGE786427:PGF786427 PQA786427:PQB786427 PZW786427:PZX786427 QJS786427:QJT786427 QTO786427:QTP786427 RDK786427:RDL786427 RNG786427:RNH786427 RXC786427:RXD786427 SGY786427:SGZ786427 SQU786427:SQV786427 TAQ786427:TAR786427 TKM786427:TKN786427 TUI786427:TUJ786427 UEE786427:UEF786427 UOA786427:UOB786427 UXW786427:UXX786427 VHS786427:VHT786427 VRO786427:VRP786427 WBK786427:WBL786427 WLG786427:WLH786427 WVC786427:WVD786427 G786429:H786429 IQ786429:IR786429 SM786429:SN786429 ACI786429:ACJ786429 AME786429:AMF786429 AWA786429:AWB786429 BFW786429:BFX786429 BPS786429:BPT786429 BZO786429:BZP786429 CJK786429:CJL786429 CTG786429:CTH786429 DDC786429:DDD786429 DMY786429:DMZ786429 DWU786429:DWV786429 EGQ786429:EGR786429 EQM786429:EQN786429 FAI786429:FAJ786429 FKE786429:FKF786429 FUA786429:FUB786429 GDW786429:GDX786429 GNS786429:GNT786429 GXO786429:GXP786429 HHK786429:HHL786429 HRG786429:HRH786429 IBC786429:IBD786429 IKY786429:IKZ786429 IUU786429:IUV786429 JEQ786429:JER786429 JOM786429:JON786429 JYI786429:JYJ786429 KIE786429:KIF786429 KSA786429:KSB786429 LBW786429:LBX786429 LLS786429:LLT786429 LVO786429:LVP786429 MFK786429:MFL786429 MPG786429:MPH786429 MZC786429:MZD786429 NIY786429:NIZ786429 NSU786429:NSV786429 OCQ786429:OCR786429 OMM786429:OMN786429 OWI786429:OWJ786429 PGE786429:PGF786429 PQA786429:PQB786429 PZW786429:PZX786429 QJS786429:QJT786429 QTO786429:QTP786429 RDK786429:RDL786429 RNG786429:RNH786429 RXC786429:RXD786429 SGY786429:SGZ786429 SQU786429:SQV786429 TAQ786429:TAR786429 TKM786429:TKN786429 TUI786429:TUJ786429 UEE786429:UEF786429 UOA786429:UOB786429 UXW786429:UXX786429 VHS786429:VHT786429 VRO786429:VRP786429 WBK786429:WBL786429 WLG786429:WLH786429 WVC786429:WVD786429 G851963:H851963 IQ851963:IR851963 SM851963:SN851963 ACI851963:ACJ851963 AME851963:AMF851963 AWA851963:AWB851963 BFW851963:BFX851963 BPS851963:BPT851963 BZO851963:BZP851963 CJK851963:CJL851963 CTG851963:CTH851963 DDC851963:DDD851963 DMY851963:DMZ851963 DWU851963:DWV851963 EGQ851963:EGR851963 EQM851963:EQN851963 FAI851963:FAJ851963 FKE851963:FKF851963 FUA851963:FUB851963 GDW851963:GDX851963 GNS851963:GNT851963 GXO851963:GXP851963 HHK851963:HHL851963 HRG851963:HRH851963 IBC851963:IBD851963 IKY851963:IKZ851963 IUU851963:IUV851963 JEQ851963:JER851963 JOM851963:JON851963 JYI851963:JYJ851963 KIE851963:KIF851963 KSA851963:KSB851963 LBW851963:LBX851963 LLS851963:LLT851963 LVO851963:LVP851963 MFK851963:MFL851963 MPG851963:MPH851963 MZC851963:MZD851963 NIY851963:NIZ851963 NSU851963:NSV851963 OCQ851963:OCR851963 OMM851963:OMN851963 OWI851963:OWJ851963 PGE851963:PGF851963 PQA851963:PQB851963 PZW851963:PZX851963 QJS851963:QJT851963 QTO851963:QTP851963 RDK851963:RDL851963 RNG851963:RNH851963 RXC851963:RXD851963 SGY851963:SGZ851963 SQU851963:SQV851963 TAQ851963:TAR851963 TKM851963:TKN851963 TUI851963:TUJ851963 UEE851963:UEF851963 UOA851963:UOB851963 UXW851963:UXX851963 VHS851963:VHT851963 VRO851963:VRP851963 WBK851963:WBL851963 WLG851963:WLH851963 WVC851963:WVD851963 G851965:H851965 IQ851965:IR851965 SM851965:SN851965 ACI851965:ACJ851965 AME851965:AMF851965 AWA851965:AWB851965 BFW851965:BFX851965 BPS851965:BPT851965 BZO851965:BZP851965 CJK851965:CJL851965 CTG851965:CTH851965 DDC851965:DDD851965 DMY851965:DMZ851965 DWU851965:DWV851965 EGQ851965:EGR851965 EQM851965:EQN851965 FAI851965:FAJ851965 FKE851965:FKF851965 FUA851965:FUB851965 GDW851965:GDX851965 GNS851965:GNT851965 GXO851965:GXP851965 HHK851965:HHL851965 HRG851965:HRH851965 IBC851965:IBD851965 IKY851965:IKZ851965 IUU851965:IUV851965 JEQ851965:JER851965 JOM851965:JON851965 JYI851965:JYJ851965 KIE851965:KIF851965 KSA851965:KSB851965 LBW851965:LBX851965 LLS851965:LLT851965 LVO851965:LVP851965 MFK851965:MFL851965 MPG851965:MPH851965 MZC851965:MZD851965 NIY851965:NIZ851965 NSU851965:NSV851965 OCQ851965:OCR851965 OMM851965:OMN851965 OWI851965:OWJ851965 PGE851965:PGF851965 PQA851965:PQB851965 PZW851965:PZX851965 QJS851965:QJT851965 QTO851965:QTP851965 RDK851965:RDL851965 RNG851965:RNH851965 RXC851965:RXD851965 SGY851965:SGZ851965 SQU851965:SQV851965 TAQ851965:TAR851965 TKM851965:TKN851965 TUI851965:TUJ851965 UEE851965:UEF851965 UOA851965:UOB851965 UXW851965:UXX851965 VHS851965:VHT851965 VRO851965:VRP851965 WBK851965:WBL851965 WLG851965:WLH851965 WVC851965:WVD851965 G917499:H917499 IQ917499:IR917499 SM917499:SN917499 ACI917499:ACJ917499 AME917499:AMF917499 AWA917499:AWB917499 BFW917499:BFX917499 BPS917499:BPT917499 BZO917499:BZP917499 CJK917499:CJL917499 CTG917499:CTH917499 DDC917499:DDD917499 DMY917499:DMZ917499 DWU917499:DWV917499 EGQ917499:EGR917499 EQM917499:EQN917499 FAI917499:FAJ917499 FKE917499:FKF917499 FUA917499:FUB917499 GDW917499:GDX917499 GNS917499:GNT917499 GXO917499:GXP917499 HHK917499:HHL917499 HRG917499:HRH917499 IBC917499:IBD917499 IKY917499:IKZ917499 IUU917499:IUV917499 JEQ917499:JER917499 JOM917499:JON917499 JYI917499:JYJ917499 KIE917499:KIF917499 KSA917499:KSB917499 LBW917499:LBX917499 LLS917499:LLT917499 LVO917499:LVP917499 MFK917499:MFL917499 MPG917499:MPH917499 MZC917499:MZD917499 NIY917499:NIZ917499 NSU917499:NSV917499 OCQ917499:OCR917499 OMM917499:OMN917499 OWI917499:OWJ917499 PGE917499:PGF917499 PQA917499:PQB917499 PZW917499:PZX917499 QJS917499:QJT917499 QTO917499:QTP917499 RDK917499:RDL917499 RNG917499:RNH917499 RXC917499:RXD917499 SGY917499:SGZ917499 SQU917499:SQV917499 TAQ917499:TAR917499 TKM917499:TKN917499 TUI917499:TUJ917499 UEE917499:UEF917499 UOA917499:UOB917499 UXW917499:UXX917499 VHS917499:VHT917499 VRO917499:VRP917499 WBK917499:WBL917499 WLG917499:WLH917499 WVC917499:WVD917499 G917501:H917501 IQ917501:IR917501 SM917501:SN917501 ACI917501:ACJ917501 AME917501:AMF917501 AWA917501:AWB917501 BFW917501:BFX917501 BPS917501:BPT917501 BZO917501:BZP917501 CJK917501:CJL917501 CTG917501:CTH917501 DDC917501:DDD917501 DMY917501:DMZ917501 DWU917501:DWV917501 EGQ917501:EGR917501 EQM917501:EQN917501 FAI917501:FAJ917501 FKE917501:FKF917501 FUA917501:FUB917501 GDW917501:GDX917501 GNS917501:GNT917501 GXO917501:GXP917501 HHK917501:HHL917501 HRG917501:HRH917501 IBC917501:IBD917501 IKY917501:IKZ917501 IUU917501:IUV917501 JEQ917501:JER917501 JOM917501:JON917501 JYI917501:JYJ917501 KIE917501:KIF917501 KSA917501:KSB917501 LBW917501:LBX917501 LLS917501:LLT917501 LVO917501:LVP917501 MFK917501:MFL917501 MPG917501:MPH917501 MZC917501:MZD917501 NIY917501:NIZ917501 NSU917501:NSV917501 OCQ917501:OCR917501 OMM917501:OMN917501 OWI917501:OWJ917501 PGE917501:PGF917501 PQA917501:PQB917501 PZW917501:PZX917501 QJS917501:QJT917501 QTO917501:QTP917501 RDK917501:RDL917501 RNG917501:RNH917501 RXC917501:RXD917501 SGY917501:SGZ917501 SQU917501:SQV917501 TAQ917501:TAR917501 TKM917501:TKN917501 TUI917501:TUJ917501 UEE917501:UEF917501 UOA917501:UOB917501 UXW917501:UXX917501 VHS917501:VHT917501 VRO917501:VRP917501 WBK917501:WBL917501 WLG917501:WLH917501 WVC917501:WVD917501 G983035:H983035 IQ983035:IR983035 SM983035:SN983035 ACI983035:ACJ983035 AME983035:AMF983035 AWA983035:AWB983035 BFW983035:BFX983035 BPS983035:BPT983035 BZO983035:BZP983035 CJK983035:CJL983035 CTG983035:CTH983035 DDC983035:DDD983035 DMY983035:DMZ983035 DWU983035:DWV983035 EGQ983035:EGR983035 EQM983035:EQN983035 FAI983035:FAJ983035 FKE983035:FKF983035 FUA983035:FUB983035 GDW983035:GDX983035 GNS983035:GNT983035 GXO983035:GXP983035 HHK983035:HHL983035 HRG983035:HRH983035 IBC983035:IBD983035 IKY983035:IKZ983035 IUU983035:IUV983035 JEQ983035:JER983035 JOM983035:JON983035 JYI983035:JYJ983035 KIE983035:KIF983035 KSA983035:KSB983035 LBW983035:LBX983035 LLS983035:LLT983035 LVO983035:LVP983035 MFK983035:MFL983035 MPG983035:MPH983035 MZC983035:MZD983035 NIY983035:NIZ983035 NSU983035:NSV983035 OCQ983035:OCR983035 OMM983035:OMN983035 OWI983035:OWJ983035 PGE983035:PGF983035 PQA983035:PQB983035 PZW983035:PZX983035 QJS983035:QJT983035 QTO983035:QTP983035 RDK983035:RDL983035 RNG983035:RNH983035 RXC983035:RXD983035 SGY983035:SGZ983035 SQU983035:SQV983035 TAQ983035:TAR983035 TKM983035:TKN983035 TUI983035:TUJ983035 UEE983035:UEF983035 UOA983035:UOB983035 UXW983035:UXX983035 VHS983035:VHT983035 VRO983035:VRP983035 WBK983035:WBL983035 WLG983035:WLH983035 WVC983035:WVD983035 G983037:H983037 IQ983037:IR983037 SM983037:SN983037 ACI983037:ACJ983037 AME983037:AMF983037 AWA983037:AWB983037 BFW983037:BFX983037 BPS983037:BPT983037 BZO983037:BZP983037 CJK983037:CJL983037 CTG983037:CTH983037 DDC983037:DDD983037 DMY983037:DMZ983037 DWU983037:DWV983037 EGQ983037:EGR983037 EQM983037:EQN983037 FAI983037:FAJ983037 FKE983037:FKF983037 FUA983037:FUB983037 GDW983037:GDX983037 GNS983037:GNT983037 GXO983037:GXP983037 HHK983037:HHL983037 HRG983037:HRH983037 IBC983037:IBD983037 IKY983037:IKZ983037 IUU983037:IUV983037 JEQ983037:JER983037 JOM983037:JON983037 JYI983037:JYJ983037 KIE983037:KIF983037 KSA983037:KSB983037 LBW983037:LBX983037 LLS983037:LLT983037 LVO983037:LVP983037 MFK983037:MFL983037 MPG983037:MPH983037 MZC983037:MZD983037 NIY983037:NIZ983037 NSU983037:NSV983037 OCQ983037:OCR983037 OMM983037:OMN983037 OWI983037:OWJ983037 PGE983037:PGF983037 PQA983037:PQB983037 PZW983037:PZX983037 QJS983037:QJT983037 QTO983037:QTP983037 RDK983037:RDL983037 RNG983037:RNH983037 RXC983037:RXD983037 SGY983037:SGZ983037 SQU983037:SQV983037 TAQ983037:TAR983037 TKM983037:TKN983037 TUI983037:TUJ983037 UEE983037:UEF983037 UOA983037:UOB983037 UXW983037:UXX983037 VHS983037:VHT983037 VRO983037:VRP983037 WBK983037:WBL983037 WLG983037:WLH983037 WVC983037:WVD983037"/>
    <dataValidation allowBlank="1" showInputMessage="1" showErrorMessage="1" prompt="例：&#10;法学学士" sqref="IS7:IT7 SO7:SP7 ACK7:ACL7 AMG7:AMH7 AWC7:AWD7 BFY7:BFZ7 BPU7:BPV7 BZQ7:BZR7 CJM7:CJN7 CTI7:CTJ7 DDE7:DDF7 DNA7:DNB7 DWW7:DWX7 EGS7:EGT7 EQO7:EQP7 FAK7:FAL7 FKG7:FKH7 FUC7:FUD7 GDY7:GDZ7 GNU7:GNV7 GXQ7:GXR7 HHM7:HHN7 HRI7:HRJ7 IBE7:IBF7 ILA7:ILB7 IUW7:IUX7 JES7:JET7 JOO7:JOP7 JYK7:JYL7 KIG7:KIH7 KSC7:KSD7 LBY7:LBZ7 LLU7:LLV7 LVQ7:LVR7 MFM7:MFN7 MPI7:MPJ7 MZE7:MZF7 NJA7:NJB7 NSW7:NSX7 OCS7:OCT7 OMO7:OMP7 OWK7:OWL7 PGG7:PGH7 PQC7:PQD7 PZY7:PZZ7 QJU7:QJV7 QTQ7:QTR7 RDM7:RDN7 RNI7:RNJ7 RXE7:RXF7 SHA7:SHB7 SQW7:SQX7 TAS7:TAT7 TKO7:TKP7 TUK7:TUL7 UEG7:UEH7 UOC7:UOD7 UXY7:UXZ7 VHU7:VHV7 VRQ7:VRR7 WBM7:WBN7 WLI7:WLJ7 WVE7:WVF7 IS10:IT10 SO10:SP10 ACK10:ACL10 AMG10:AMH10 AWC10:AWD10 BFY10:BFZ10 BPU10:BPV10 BZQ10:BZR10 CJM10:CJN10 CTI10:CTJ10 DDE10:DDF10 DNA10:DNB10 DWW10:DWX10 EGS10:EGT10 EQO10:EQP10 FAK10:FAL10 FKG10:FKH10 FUC10:FUD10 GDY10:GDZ10 GNU10:GNV10 GXQ10:GXR10 HHM10:HHN10 HRI10:HRJ10 IBE10:IBF10 ILA10:ILB10 IUW10:IUX10 JES10:JET10 JOO10:JOP10 JYK10:JYL10 KIG10:KIH10 KSC10:KSD10 LBY10:LBZ10 LLU10:LLV10 LVQ10:LVR10 MFM10:MFN10 MPI10:MPJ10 MZE10:MZF10 NJA10:NJB10 NSW10:NSX10 OCS10:OCT10 OMO10:OMP10 OWK10:OWL10 PGG10:PGH10 PQC10:PQD10 PZY10:PZZ10 QJU10:QJV10 QTQ10:QTR10 RDM10:RDN10 RNI10:RNJ10 RXE10:RXF10 SHA10:SHB10 SQW10:SQX10 TAS10:TAT10 TKO10:TKP10 TUK10:TUL10 UEG10:UEH10 UOC10:UOD10 UXY10:UXZ10 VHU10:VHV10 VRQ10:VRR10 WBM10:WBN10 WLI10:WLJ10 WVE10:WVF10 I65531:K65531 IS65531:IT65531 SO65531:SP65531 ACK65531:ACL65531 AMG65531:AMH65531 AWC65531:AWD65531 BFY65531:BFZ65531 BPU65531:BPV65531 BZQ65531:BZR65531 CJM65531:CJN65531 CTI65531:CTJ65531 DDE65531:DDF65531 DNA65531:DNB65531 DWW65531:DWX65531 EGS65531:EGT65531 EQO65531:EQP65531 FAK65531:FAL65531 FKG65531:FKH65531 FUC65531:FUD65531 GDY65531:GDZ65531 GNU65531:GNV65531 GXQ65531:GXR65531 HHM65531:HHN65531 HRI65531:HRJ65531 IBE65531:IBF65531 ILA65531:ILB65531 IUW65531:IUX65531 JES65531:JET65531 JOO65531:JOP65531 JYK65531:JYL65531 KIG65531:KIH65531 KSC65531:KSD65531 LBY65531:LBZ65531 LLU65531:LLV65531 LVQ65531:LVR65531 MFM65531:MFN65531 MPI65531:MPJ65531 MZE65531:MZF65531 NJA65531:NJB65531 NSW65531:NSX65531 OCS65531:OCT65531 OMO65531:OMP65531 OWK65531:OWL65531 PGG65531:PGH65531 PQC65531:PQD65531 PZY65531:PZZ65531 QJU65531:QJV65531 QTQ65531:QTR65531 RDM65531:RDN65531 RNI65531:RNJ65531 RXE65531:RXF65531 SHA65531:SHB65531 SQW65531:SQX65531 TAS65531:TAT65531 TKO65531:TKP65531 TUK65531:TUL65531 UEG65531:UEH65531 UOC65531:UOD65531 UXY65531:UXZ65531 VHU65531:VHV65531 VRQ65531:VRR65531 WBM65531:WBN65531 WLI65531:WLJ65531 WVE65531:WVF65531 I65533:K65533 IS65533:IT65533 SO65533:SP65533 ACK65533:ACL65533 AMG65533:AMH65533 AWC65533:AWD65533 BFY65533:BFZ65533 BPU65533:BPV65533 BZQ65533:BZR65533 CJM65533:CJN65533 CTI65533:CTJ65533 DDE65533:DDF65533 DNA65533:DNB65533 DWW65533:DWX65533 EGS65533:EGT65533 EQO65533:EQP65533 FAK65533:FAL65533 FKG65533:FKH65533 FUC65533:FUD65533 GDY65533:GDZ65533 GNU65533:GNV65533 GXQ65533:GXR65533 HHM65533:HHN65533 HRI65533:HRJ65533 IBE65533:IBF65533 ILA65533:ILB65533 IUW65533:IUX65533 JES65533:JET65533 JOO65533:JOP65533 JYK65533:JYL65533 KIG65533:KIH65533 KSC65533:KSD65533 LBY65533:LBZ65533 LLU65533:LLV65533 LVQ65533:LVR65533 MFM65533:MFN65533 MPI65533:MPJ65533 MZE65533:MZF65533 NJA65533:NJB65533 NSW65533:NSX65533 OCS65533:OCT65533 OMO65533:OMP65533 OWK65533:OWL65533 PGG65533:PGH65533 PQC65533:PQD65533 PZY65533:PZZ65533 QJU65533:QJV65533 QTQ65533:QTR65533 RDM65533:RDN65533 RNI65533:RNJ65533 RXE65533:RXF65533 SHA65533:SHB65533 SQW65533:SQX65533 TAS65533:TAT65533 TKO65533:TKP65533 TUK65533:TUL65533 UEG65533:UEH65533 UOC65533:UOD65533 UXY65533:UXZ65533 VHU65533:VHV65533 VRQ65533:VRR65533 WBM65533:WBN65533 WLI65533:WLJ65533 WVE65533:WVF65533 I131067:K131067 IS131067:IT131067 SO131067:SP131067 ACK131067:ACL131067 AMG131067:AMH131067 AWC131067:AWD131067 BFY131067:BFZ131067 BPU131067:BPV131067 BZQ131067:BZR131067 CJM131067:CJN131067 CTI131067:CTJ131067 DDE131067:DDF131067 DNA131067:DNB131067 DWW131067:DWX131067 EGS131067:EGT131067 EQO131067:EQP131067 FAK131067:FAL131067 FKG131067:FKH131067 FUC131067:FUD131067 GDY131067:GDZ131067 GNU131067:GNV131067 GXQ131067:GXR131067 HHM131067:HHN131067 HRI131067:HRJ131067 IBE131067:IBF131067 ILA131067:ILB131067 IUW131067:IUX131067 JES131067:JET131067 JOO131067:JOP131067 JYK131067:JYL131067 KIG131067:KIH131067 KSC131067:KSD131067 LBY131067:LBZ131067 LLU131067:LLV131067 LVQ131067:LVR131067 MFM131067:MFN131067 MPI131067:MPJ131067 MZE131067:MZF131067 NJA131067:NJB131067 NSW131067:NSX131067 OCS131067:OCT131067 OMO131067:OMP131067 OWK131067:OWL131067 PGG131067:PGH131067 PQC131067:PQD131067 PZY131067:PZZ131067 QJU131067:QJV131067 QTQ131067:QTR131067 RDM131067:RDN131067 RNI131067:RNJ131067 RXE131067:RXF131067 SHA131067:SHB131067 SQW131067:SQX131067 TAS131067:TAT131067 TKO131067:TKP131067 TUK131067:TUL131067 UEG131067:UEH131067 UOC131067:UOD131067 UXY131067:UXZ131067 VHU131067:VHV131067 VRQ131067:VRR131067 WBM131067:WBN131067 WLI131067:WLJ131067 WVE131067:WVF131067 I131069:K131069 IS131069:IT131069 SO131069:SP131069 ACK131069:ACL131069 AMG131069:AMH131069 AWC131069:AWD131069 BFY131069:BFZ131069 BPU131069:BPV131069 BZQ131069:BZR131069 CJM131069:CJN131069 CTI131069:CTJ131069 DDE131069:DDF131069 DNA131069:DNB131069 DWW131069:DWX131069 EGS131069:EGT131069 EQO131069:EQP131069 FAK131069:FAL131069 FKG131069:FKH131069 FUC131069:FUD131069 GDY131069:GDZ131069 GNU131069:GNV131069 GXQ131069:GXR131069 HHM131069:HHN131069 HRI131069:HRJ131069 IBE131069:IBF131069 ILA131069:ILB131069 IUW131069:IUX131069 JES131069:JET131069 JOO131069:JOP131069 JYK131069:JYL131069 KIG131069:KIH131069 KSC131069:KSD131069 LBY131069:LBZ131069 LLU131069:LLV131069 LVQ131069:LVR131069 MFM131069:MFN131069 MPI131069:MPJ131069 MZE131069:MZF131069 NJA131069:NJB131069 NSW131069:NSX131069 OCS131069:OCT131069 OMO131069:OMP131069 OWK131069:OWL131069 PGG131069:PGH131069 PQC131069:PQD131069 PZY131069:PZZ131069 QJU131069:QJV131069 QTQ131069:QTR131069 RDM131069:RDN131069 RNI131069:RNJ131069 RXE131069:RXF131069 SHA131069:SHB131069 SQW131069:SQX131069 TAS131069:TAT131069 TKO131069:TKP131069 TUK131069:TUL131069 UEG131069:UEH131069 UOC131069:UOD131069 UXY131069:UXZ131069 VHU131069:VHV131069 VRQ131069:VRR131069 WBM131069:WBN131069 WLI131069:WLJ131069 WVE131069:WVF131069 I196603:K196603 IS196603:IT196603 SO196603:SP196603 ACK196603:ACL196603 AMG196603:AMH196603 AWC196603:AWD196603 BFY196603:BFZ196603 BPU196603:BPV196603 BZQ196603:BZR196603 CJM196603:CJN196603 CTI196603:CTJ196603 DDE196603:DDF196603 DNA196603:DNB196603 DWW196603:DWX196603 EGS196603:EGT196603 EQO196603:EQP196603 FAK196603:FAL196603 FKG196603:FKH196603 FUC196603:FUD196603 GDY196603:GDZ196603 GNU196603:GNV196603 GXQ196603:GXR196603 HHM196603:HHN196603 HRI196603:HRJ196603 IBE196603:IBF196603 ILA196603:ILB196603 IUW196603:IUX196603 JES196603:JET196603 JOO196603:JOP196603 JYK196603:JYL196603 KIG196603:KIH196603 KSC196603:KSD196603 LBY196603:LBZ196603 LLU196603:LLV196603 LVQ196603:LVR196603 MFM196603:MFN196603 MPI196603:MPJ196603 MZE196603:MZF196603 NJA196603:NJB196603 NSW196603:NSX196603 OCS196603:OCT196603 OMO196603:OMP196603 OWK196603:OWL196603 PGG196603:PGH196603 PQC196603:PQD196603 PZY196603:PZZ196603 QJU196603:QJV196603 QTQ196603:QTR196603 RDM196603:RDN196603 RNI196603:RNJ196603 RXE196603:RXF196603 SHA196603:SHB196603 SQW196603:SQX196603 TAS196603:TAT196603 TKO196603:TKP196603 TUK196603:TUL196603 UEG196603:UEH196603 UOC196603:UOD196603 UXY196603:UXZ196603 VHU196603:VHV196603 VRQ196603:VRR196603 WBM196603:WBN196603 WLI196603:WLJ196603 WVE196603:WVF196603 I196605:K196605 IS196605:IT196605 SO196605:SP196605 ACK196605:ACL196605 AMG196605:AMH196605 AWC196605:AWD196605 BFY196605:BFZ196605 BPU196605:BPV196605 BZQ196605:BZR196605 CJM196605:CJN196605 CTI196605:CTJ196605 DDE196605:DDF196605 DNA196605:DNB196605 DWW196605:DWX196605 EGS196605:EGT196605 EQO196605:EQP196605 FAK196605:FAL196605 FKG196605:FKH196605 FUC196605:FUD196605 GDY196605:GDZ196605 GNU196605:GNV196605 GXQ196605:GXR196605 HHM196605:HHN196605 HRI196605:HRJ196605 IBE196605:IBF196605 ILA196605:ILB196605 IUW196605:IUX196605 JES196605:JET196605 JOO196605:JOP196605 JYK196605:JYL196605 KIG196605:KIH196605 KSC196605:KSD196605 LBY196605:LBZ196605 LLU196605:LLV196605 LVQ196605:LVR196605 MFM196605:MFN196605 MPI196605:MPJ196605 MZE196605:MZF196605 NJA196605:NJB196605 NSW196605:NSX196605 OCS196605:OCT196605 OMO196605:OMP196605 OWK196605:OWL196605 PGG196605:PGH196605 PQC196605:PQD196605 PZY196605:PZZ196605 QJU196605:QJV196605 QTQ196605:QTR196605 RDM196605:RDN196605 RNI196605:RNJ196605 RXE196605:RXF196605 SHA196605:SHB196605 SQW196605:SQX196605 TAS196605:TAT196605 TKO196605:TKP196605 TUK196605:TUL196605 UEG196605:UEH196605 UOC196605:UOD196605 UXY196605:UXZ196605 VHU196605:VHV196605 VRQ196605:VRR196605 WBM196605:WBN196605 WLI196605:WLJ196605 WVE196605:WVF196605 I262139:K262139 IS262139:IT262139 SO262139:SP262139 ACK262139:ACL262139 AMG262139:AMH262139 AWC262139:AWD262139 BFY262139:BFZ262139 BPU262139:BPV262139 BZQ262139:BZR262139 CJM262139:CJN262139 CTI262139:CTJ262139 DDE262139:DDF262139 DNA262139:DNB262139 DWW262139:DWX262139 EGS262139:EGT262139 EQO262139:EQP262139 FAK262139:FAL262139 FKG262139:FKH262139 FUC262139:FUD262139 GDY262139:GDZ262139 GNU262139:GNV262139 GXQ262139:GXR262139 HHM262139:HHN262139 HRI262139:HRJ262139 IBE262139:IBF262139 ILA262139:ILB262139 IUW262139:IUX262139 JES262139:JET262139 JOO262139:JOP262139 JYK262139:JYL262139 KIG262139:KIH262139 KSC262139:KSD262139 LBY262139:LBZ262139 LLU262139:LLV262139 LVQ262139:LVR262139 MFM262139:MFN262139 MPI262139:MPJ262139 MZE262139:MZF262139 NJA262139:NJB262139 NSW262139:NSX262139 OCS262139:OCT262139 OMO262139:OMP262139 OWK262139:OWL262139 PGG262139:PGH262139 PQC262139:PQD262139 PZY262139:PZZ262139 QJU262139:QJV262139 QTQ262139:QTR262139 RDM262139:RDN262139 RNI262139:RNJ262139 RXE262139:RXF262139 SHA262139:SHB262139 SQW262139:SQX262139 TAS262139:TAT262139 TKO262139:TKP262139 TUK262139:TUL262139 UEG262139:UEH262139 UOC262139:UOD262139 UXY262139:UXZ262139 VHU262139:VHV262139 VRQ262139:VRR262139 WBM262139:WBN262139 WLI262139:WLJ262139 WVE262139:WVF262139 I262141:K262141 IS262141:IT262141 SO262141:SP262141 ACK262141:ACL262141 AMG262141:AMH262141 AWC262141:AWD262141 BFY262141:BFZ262141 BPU262141:BPV262141 BZQ262141:BZR262141 CJM262141:CJN262141 CTI262141:CTJ262141 DDE262141:DDF262141 DNA262141:DNB262141 DWW262141:DWX262141 EGS262141:EGT262141 EQO262141:EQP262141 FAK262141:FAL262141 FKG262141:FKH262141 FUC262141:FUD262141 GDY262141:GDZ262141 GNU262141:GNV262141 GXQ262141:GXR262141 HHM262141:HHN262141 HRI262141:HRJ262141 IBE262141:IBF262141 ILA262141:ILB262141 IUW262141:IUX262141 JES262141:JET262141 JOO262141:JOP262141 JYK262141:JYL262141 KIG262141:KIH262141 KSC262141:KSD262141 LBY262141:LBZ262141 LLU262141:LLV262141 LVQ262141:LVR262141 MFM262141:MFN262141 MPI262141:MPJ262141 MZE262141:MZF262141 NJA262141:NJB262141 NSW262141:NSX262141 OCS262141:OCT262141 OMO262141:OMP262141 OWK262141:OWL262141 PGG262141:PGH262141 PQC262141:PQD262141 PZY262141:PZZ262141 QJU262141:QJV262141 QTQ262141:QTR262141 RDM262141:RDN262141 RNI262141:RNJ262141 RXE262141:RXF262141 SHA262141:SHB262141 SQW262141:SQX262141 TAS262141:TAT262141 TKO262141:TKP262141 TUK262141:TUL262141 UEG262141:UEH262141 UOC262141:UOD262141 UXY262141:UXZ262141 VHU262141:VHV262141 VRQ262141:VRR262141 WBM262141:WBN262141 WLI262141:WLJ262141 WVE262141:WVF262141 I327675:K327675 IS327675:IT327675 SO327675:SP327675 ACK327675:ACL327675 AMG327675:AMH327675 AWC327675:AWD327675 BFY327675:BFZ327675 BPU327675:BPV327675 BZQ327675:BZR327675 CJM327675:CJN327675 CTI327675:CTJ327675 DDE327675:DDF327675 DNA327675:DNB327675 DWW327675:DWX327675 EGS327675:EGT327675 EQO327675:EQP327675 FAK327675:FAL327675 FKG327675:FKH327675 FUC327675:FUD327675 GDY327675:GDZ327675 GNU327675:GNV327675 GXQ327675:GXR327675 HHM327675:HHN327675 HRI327675:HRJ327675 IBE327675:IBF327675 ILA327675:ILB327675 IUW327675:IUX327675 JES327675:JET327675 JOO327675:JOP327675 JYK327675:JYL327675 KIG327675:KIH327675 KSC327675:KSD327675 LBY327675:LBZ327675 LLU327675:LLV327675 LVQ327675:LVR327675 MFM327675:MFN327675 MPI327675:MPJ327675 MZE327675:MZF327675 NJA327675:NJB327675 NSW327675:NSX327675 OCS327675:OCT327675 OMO327675:OMP327675 OWK327675:OWL327675 PGG327675:PGH327675 PQC327675:PQD327675 PZY327675:PZZ327675 QJU327675:QJV327675 QTQ327675:QTR327675 RDM327675:RDN327675 RNI327675:RNJ327675 RXE327675:RXF327675 SHA327675:SHB327675 SQW327675:SQX327675 TAS327675:TAT327675 TKO327675:TKP327675 TUK327675:TUL327675 UEG327675:UEH327675 UOC327675:UOD327675 UXY327675:UXZ327675 VHU327675:VHV327675 VRQ327675:VRR327675 WBM327675:WBN327675 WLI327675:WLJ327675 WVE327675:WVF327675 I327677:K327677 IS327677:IT327677 SO327677:SP327677 ACK327677:ACL327677 AMG327677:AMH327677 AWC327677:AWD327677 BFY327677:BFZ327677 BPU327677:BPV327677 BZQ327677:BZR327677 CJM327677:CJN327677 CTI327677:CTJ327677 DDE327677:DDF327677 DNA327677:DNB327677 DWW327677:DWX327677 EGS327677:EGT327677 EQO327677:EQP327677 FAK327677:FAL327677 FKG327677:FKH327677 FUC327677:FUD327677 GDY327677:GDZ327677 GNU327677:GNV327677 GXQ327677:GXR327677 HHM327677:HHN327677 HRI327677:HRJ327677 IBE327677:IBF327677 ILA327677:ILB327677 IUW327677:IUX327677 JES327677:JET327677 JOO327677:JOP327677 JYK327677:JYL327677 KIG327677:KIH327677 KSC327677:KSD327677 LBY327677:LBZ327677 LLU327677:LLV327677 LVQ327677:LVR327677 MFM327677:MFN327677 MPI327677:MPJ327677 MZE327677:MZF327677 NJA327677:NJB327677 NSW327677:NSX327677 OCS327677:OCT327677 OMO327677:OMP327677 OWK327677:OWL327677 PGG327677:PGH327677 PQC327677:PQD327677 PZY327677:PZZ327677 QJU327677:QJV327677 QTQ327677:QTR327677 RDM327677:RDN327677 RNI327677:RNJ327677 RXE327677:RXF327677 SHA327677:SHB327677 SQW327677:SQX327677 TAS327677:TAT327677 TKO327677:TKP327677 TUK327677:TUL327677 UEG327677:UEH327677 UOC327677:UOD327677 UXY327677:UXZ327677 VHU327677:VHV327677 VRQ327677:VRR327677 WBM327677:WBN327677 WLI327677:WLJ327677 WVE327677:WVF327677 I393211:K393211 IS393211:IT393211 SO393211:SP393211 ACK393211:ACL393211 AMG393211:AMH393211 AWC393211:AWD393211 BFY393211:BFZ393211 BPU393211:BPV393211 BZQ393211:BZR393211 CJM393211:CJN393211 CTI393211:CTJ393211 DDE393211:DDF393211 DNA393211:DNB393211 DWW393211:DWX393211 EGS393211:EGT393211 EQO393211:EQP393211 FAK393211:FAL393211 FKG393211:FKH393211 FUC393211:FUD393211 GDY393211:GDZ393211 GNU393211:GNV393211 GXQ393211:GXR393211 HHM393211:HHN393211 HRI393211:HRJ393211 IBE393211:IBF393211 ILA393211:ILB393211 IUW393211:IUX393211 JES393211:JET393211 JOO393211:JOP393211 JYK393211:JYL393211 KIG393211:KIH393211 KSC393211:KSD393211 LBY393211:LBZ393211 LLU393211:LLV393211 LVQ393211:LVR393211 MFM393211:MFN393211 MPI393211:MPJ393211 MZE393211:MZF393211 NJA393211:NJB393211 NSW393211:NSX393211 OCS393211:OCT393211 OMO393211:OMP393211 OWK393211:OWL393211 PGG393211:PGH393211 PQC393211:PQD393211 PZY393211:PZZ393211 QJU393211:QJV393211 QTQ393211:QTR393211 RDM393211:RDN393211 RNI393211:RNJ393211 RXE393211:RXF393211 SHA393211:SHB393211 SQW393211:SQX393211 TAS393211:TAT393211 TKO393211:TKP393211 TUK393211:TUL393211 UEG393211:UEH393211 UOC393211:UOD393211 UXY393211:UXZ393211 VHU393211:VHV393211 VRQ393211:VRR393211 WBM393211:WBN393211 WLI393211:WLJ393211 WVE393211:WVF393211 I393213:K393213 IS393213:IT393213 SO393213:SP393213 ACK393213:ACL393213 AMG393213:AMH393213 AWC393213:AWD393213 BFY393213:BFZ393213 BPU393213:BPV393213 BZQ393213:BZR393213 CJM393213:CJN393213 CTI393213:CTJ393213 DDE393213:DDF393213 DNA393213:DNB393213 DWW393213:DWX393213 EGS393213:EGT393213 EQO393213:EQP393213 FAK393213:FAL393213 FKG393213:FKH393213 FUC393213:FUD393213 GDY393213:GDZ393213 GNU393213:GNV393213 GXQ393213:GXR393213 HHM393213:HHN393213 HRI393213:HRJ393213 IBE393213:IBF393213 ILA393213:ILB393213 IUW393213:IUX393213 JES393213:JET393213 JOO393213:JOP393213 JYK393213:JYL393213 KIG393213:KIH393213 KSC393213:KSD393213 LBY393213:LBZ393213 LLU393213:LLV393213 LVQ393213:LVR393213 MFM393213:MFN393213 MPI393213:MPJ393213 MZE393213:MZF393213 NJA393213:NJB393213 NSW393213:NSX393213 OCS393213:OCT393213 OMO393213:OMP393213 OWK393213:OWL393213 PGG393213:PGH393213 PQC393213:PQD393213 PZY393213:PZZ393213 QJU393213:QJV393213 QTQ393213:QTR393213 RDM393213:RDN393213 RNI393213:RNJ393213 RXE393213:RXF393213 SHA393213:SHB393213 SQW393213:SQX393213 TAS393213:TAT393213 TKO393213:TKP393213 TUK393213:TUL393213 UEG393213:UEH393213 UOC393213:UOD393213 UXY393213:UXZ393213 VHU393213:VHV393213 VRQ393213:VRR393213 WBM393213:WBN393213 WLI393213:WLJ393213 WVE393213:WVF393213 I458747:K458747 IS458747:IT458747 SO458747:SP458747 ACK458747:ACL458747 AMG458747:AMH458747 AWC458747:AWD458747 BFY458747:BFZ458747 BPU458747:BPV458747 BZQ458747:BZR458747 CJM458747:CJN458747 CTI458747:CTJ458747 DDE458747:DDF458747 DNA458747:DNB458747 DWW458747:DWX458747 EGS458747:EGT458747 EQO458747:EQP458747 FAK458747:FAL458747 FKG458747:FKH458747 FUC458747:FUD458747 GDY458747:GDZ458747 GNU458747:GNV458747 GXQ458747:GXR458747 HHM458747:HHN458747 HRI458747:HRJ458747 IBE458747:IBF458747 ILA458747:ILB458747 IUW458747:IUX458747 JES458747:JET458747 JOO458747:JOP458747 JYK458747:JYL458747 KIG458747:KIH458747 KSC458747:KSD458747 LBY458747:LBZ458747 LLU458747:LLV458747 LVQ458747:LVR458747 MFM458747:MFN458747 MPI458747:MPJ458747 MZE458747:MZF458747 NJA458747:NJB458747 NSW458747:NSX458747 OCS458747:OCT458747 OMO458747:OMP458747 OWK458747:OWL458747 PGG458747:PGH458747 PQC458747:PQD458747 PZY458747:PZZ458747 QJU458747:QJV458747 QTQ458747:QTR458747 RDM458747:RDN458747 RNI458747:RNJ458747 RXE458747:RXF458747 SHA458747:SHB458747 SQW458747:SQX458747 TAS458747:TAT458747 TKO458747:TKP458747 TUK458747:TUL458747 UEG458747:UEH458747 UOC458747:UOD458747 UXY458747:UXZ458747 VHU458747:VHV458747 VRQ458747:VRR458747 WBM458747:WBN458747 WLI458747:WLJ458747 WVE458747:WVF458747 I458749:K458749 IS458749:IT458749 SO458749:SP458749 ACK458749:ACL458749 AMG458749:AMH458749 AWC458749:AWD458749 BFY458749:BFZ458749 BPU458749:BPV458749 BZQ458749:BZR458749 CJM458749:CJN458749 CTI458749:CTJ458749 DDE458749:DDF458749 DNA458749:DNB458749 DWW458749:DWX458749 EGS458749:EGT458749 EQO458749:EQP458749 FAK458749:FAL458749 FKG458749:FKH458749 FUC458749:FUD458749 GDY458749:GDZ458749 GNU458749:GNV458749 GXQ458749:GXR458749 HHM458749:HHN458749 HRI458749:HRJ458749 IBE458749:IBF458749 ILA458749:ILB458749 IUW458749:IUX458749 JES458749:JET458749 JOO458749:JOP458749 JYK458749:JYL458749 KIG458749:KIH458749 KSC458749:KSD458749 LBY458749:LBZ458749 LLU458749:LLV458749 LVQ458749:LVR458749 MFM458749:MFN458749 MPI458749:MPJ458749 MZE458749:MZF458749 NJA458749:NJB458749 NSW458749:NSX458749 OCS458749:OCT458749 OMO458749:OMP458749 OWK458749:OWL458749 PGG458749:PGH458749 PQC458749:PQD458749 PZY458749:PZZ458749 QJU458749:QJV458749 QTQ458749:QTR458749 RDM458749:RDN458749 RNI458749:RNJ458749 RXE458749:RXF458749 SHA458749:SHB458749 SQW458749:SQX458749 TAS458749:TAT458749 TKO458749:TKP458749 TUK458749:TUL458749 UEG458749:UEH458749 UOC458749:UOD458749 UXY458749:UXZ458749 VHU458749:VHV458749 VRQ458749:VRR458749 WBM458749:WBN458749 WLI458749:WLJ458749 WVE458749:WVF458749 I524283:K524283 IS524283:IT524283 SO524283:SP524283 ACK524283:ACL524283 AMG524283:AMH524283 AWC524283:AWD524283 BFY524283:BFZ524283 BPU524283:BPV524283 BZQ524283:BZR524283 CJM524283:CJN524283 CTI524283:CTJ524283 DDE524283:DDF524283 DNA524283:DNB524283 DWW524283:DWX524283 EGS524283:EGT524283 EQO524283:EQP524283 FAK524283:FAL524283 FKG524283:FKH524283 FUC524283:FUD524283 GDY524283:GDZ524283 GNU524283:GNV524283 GXQ524283:GXR524283 HHM524283:HHN524283 HRI524283:HRJ524283 IBE524283:IBF524283 ILA524283:ILB524283 IUW524283:IUX524283 JES524283:JET524283 JOO524283:JOP524283 JYK524283:JYL524283 KIG524283:KIH524283 KSC524283:KSD524283 LBY524283:LBZ524283 LLU524283:LLV524283 LVQ524283:LVR524283 MFM524283:MFN524283 MPI524283:MPJ524283 MZE524283:MZF524283 NJA524283:NJB524283 NSW524283:NSX524283 OCS524283:OCT524283 OMO524283:OMP524283 OWK524283:OWL524283 PGG524283:PGH524283 PQC524283:PQD524283 PZY524283:PZZ524283 QJU524283:QJV524283 QTQ524283:QTR524283 RDM524283:RDN524283 RNI524283:RNJ524283 RXE524283:RXF524283 SHA524283:SHB524283 SQW524283:SQX524283 TAS524283:TAT524283 TKO524283:TKP524283 TUK524283:TUL524283 UEG524283:UEH524283 UOC524283:UOD524283 UXY524283:UXZ524283 VHU524283:VHV524283 VRQ524283:VRR524283 WBM524283:WBN524283 WLI524283:WLJ524283 WVE524283:WVF524283 I524285:K524285 IS524285:IT524285 SO524285:SP524285 ACK524285:ACL524285 AMG524285:AMH524285 AWC524285:AWD524285 BFY524285:BFZ524285 BPU524285:BPV524285 BZQ524285:BZR524285 CJM524285:CJN524285 CTI524285:CTJ524285 DDE524285:DDF524285 DNA524285:DNB524285 DWW524285:DWX524285 EGS524285:EGT524285 EQO524285:EQP524285 FAK524285:FAL524285 FKG524285:FKH524285 FUC524285:FUD524285 GDY524285:GDZ524285 GNU524285:GNV524285 GXQ524285:GXR524285 HHM524285:HHN524285 HRI524285:HRJ524285 IBE524285:IBF524285 ILA524285:ILB524285 IUW524285:IUX524285 JES524285:JET524285 JOO524285:JOP524285 JYK524285:JYL524285 KIG524285:KIH524285 KSC524285:KSD524285 LBY524285:LBZ524285 LLU524285:LLV524285 LVQ524285:LVR524285 MFM524285:MFN524285 MPI524285:MPJ524285 MZE524285:MZF524285 NJA524285:NJB524285 NSW524285:NSX524285 OCS524285:OCT524285 OMO524285:OMP524285 OWK524285:OWL524285 PGG524285:PGH524285 PQC524285:PQD524285 PZY524285:PZZ524285 QJU524285:QJV524285 QTQ524285:QTR524285 RDM524285:RDN524285 RNI524285:RNJ524285 RXE524285:RXF524285 SHA524285:SHB524285 SQW524285:SQX524285 TAS524285:TAT524285 TKO524285:TKP524285 TUK524285:TUL524285 UEG524285:UEH524285 UOC524285:UOD524285 UXY524285:UXZ524285 VHU524285:VHV524285 VRQ524285:VRR524285 WBM524285:WBN524285 WLI524285:WLJ524285 WVE524285:WVF524285 I589819:K589819 IS589819:IT589819 SO589819:SP589819 ACK589819:ACL589819 AMG589819:AMH589819 AWC589819:AWD589819 BFY589819:BFZ589819 BPU589819:BPV589819 BZQ589819:BZR589819 CJM589819:CJN589819 CTI589819:CTJ589819 DDE589819:DDF589819 DNA589819:DNB589819 DWW589819:DWX589819 EGS589819:EGT589819 EQO589819:EQP589819 FAK589819:FAL589819 FKG589819:FKH589819 FUC589819:FUD589819 GDY589819:GDZ589819 GNU589819:GNV589819 GXQ589819:GXR589819 HHM589819:HHN589819 HRI589819:HRJ589819 IBE589819:IBF589819 ILA589819:ILB589819 IUW589819:IUX589819 JES589819:JET589819 JOO589819:JOP589819 JYK589819:JYL589819 KIG589819:KIH589819 KSC589819:KSD589819 LBY589819:LBZ589819 LLU589819:LLV589819 LVQ589819:LVR589819 MFM589819:MFN589819 MPI589819:MPJ589819 MZE589819:MZF589819 NJA589819:NJB589819 NSW589819:NSX589819 OCS589819:OCT589819 OMO589819:OMP589819 OWK589819:OWL589819 PGG589819:PGH589819 PQC589819:PQD589819 PZY589819:PZZ589819 QJU589819:QJV589819 QTQ589819:QTR589819 RDM589819:RDN589819 RNI589819:RNJ589819 RXE589819:RXF589819 SHA589819:SHB589819 SQW589819:SQX589819 TAS589819:TAT589819 TKO589819:TKP589819 TUK589819:TUL589819 UEG589819:UEH589819 UOC589819:UOD589819 UXY589819:UXZ589819 VHU589819:VHV589819 VRQ589819:VRR589819 WBM589819:WBN589819 WLI589819:WLJ589819 WVE589819:WVF589819 I589821:K589821 IS589821:IT589821 SO589821:SP589821 ACK589821:ACL589821 AMG589821:AMH589821 AWC589821:AWD589821 BFY589821:BFZ589821 BPU589821:BPV589821 BZQ589821:BZR589821 CJM589821:CJN589821 CTI589821:CTJ589821 DDE589821:DDF589821 DNA589821:DNB589821 DWW589821:DWX589821 EGS589821:EGT589821 EQO589821:EQP589821 FAK589821:FAL589821 FKG589821:FKH589821 FUC589821:FUD589821 GDY589821:GDZ589821 GNU589821:GNV589821 GXQ589821:GXR589821 HHM589821:HHN589821 HRI589821:HRJ589821 IBE589821:IBF589821 ILA589821:ILB589821 IUW589821:IUX589821 JES589821:JET589821 JOO589821:JOP589821 JYK589821:JYL589821 KIG589821:KIH589821 KSC589821:KSD589821 LBY589821:LBZ589821 LLU589821:LLV589821 LVQ589821:LVR589821 MFM589821:MFN589821 MPI589821:MPJ589821 MZE589821:MZF589821 NJA589821:NJB589821 NSW589821:NSX589821 OCS589821:OCT589821 OMO589821:OMP589821 OWK589821:OWL589821 PGG589821:PGH589821 PQC589821:PQD589821 PZY589821:PZZ589821 QJU589821:QJV589821 QTQ589821:QTR589821 RDM589821:RDN589821 RNI589821:RNJ589821 RXE589821:RXF589821 SHA589821:SHB589821 SQW589821:SQX589821 TAS589821:TAT589821 TKO589821:TKP589821 TUK589821:TUL589821 UEG589821:UEH589821 UOC589821:UOD589821 UXY589821:UXZ589821 VHU589821:VHV589821 VRQ589821:VRR589821 WBM589821:WBN589821 WLI589821:WLJ589821 WVE589821:WVF589821 I655355:K655355 IS655355:IT655355 SO655355:SP655355 ACK655355:ACL655355 AMG655355:AMH655355 AWC655355:AWD655355 BFY655355:BFZ655355 BPU655355:BPV655355 BZQ655355:BZR655355 CJM655355:CJN655355 CTI655355:CTJ655355 DDE655355:DDF655355 DNA655355:DNB655355 DWW655355:DWX655355 EGS655355:EGT655355 EQO655355:EQP655355 FAK655355:FAL655355 FKG655355:FKH655355 FUC655355:FUD655355 GDY655355:GDZ655355 GNU655355:GNV655355 GXQ655355:GXR655355 HHM655355:HHN655355 HRI655355:HRJ655355 IBE655355:IBF655355 ILA655355:ILB655355 IUW655355:IUX655355 JES655355:JET655355 JOO655355:JOP655355 JYK655355:JYL655355 KIG655355:KIH655355 KSC655355:KSD655355 LBY655355:LBZ655355 LLU655355:LLV655355 LVQ655355:LVR655355 MFM655355:MFN655355 MPI655355:MPJ655355 MZE655355:MZF655355 NJA655355:NJB655355 NSW655355:NSX655355 OCS655355:OCT655355 OMO655355:OMP655355 OWK655355:OWL655355 PGG655355:PGH655355 PQC655355:PQD655355 PZY655355:PZZ655355 QJU655355:QJV655355 QTQ655355:QTR655355 RDM655355:RDN655355 RNI655355:RNJ655355 RXE655355:RXF655355 SHA655355:SHB655355 SQW655355:SQX655355 TAS655355:TAT655355 TKO655355:TKP655355 TUK655355:TUL655355 UEG655355:UEH655355 UOC655355:UOD655355 UXY655355:UXZ655355 VHU655355:VHV655355 VRQ655355:VRR655355 WBM655355:WBN655355 WLI655355:WLJ655355 WVE655355:WVF655355 I655357:K655357 IS655357:IT655357 SO655357:SP655357 ACK655357:ACL655357 AMG655357:AMH655357 AWC655357:AWD655357 BFY655357:BFZ655357 BPU655357:BPV655357 BZQ655357:BZR655357 CJM655357:CJN655357 CTI655357:CTJ655357 DDE655357:DDF655357 DNA655357:DNB655357 DWW655357:DWX655357 EGS655357:EGT655357 EQO655357:EQP655357 FAK655357:FAL655357 FKG655357:FKH655357 FUC655357:FUD655357 GDY655357:GDZ655357 GNU655357:GNV655357 GXQ655357:GXR655357 HHM655357:HHN655357 HRI655357:HRJ655357 IBE655357:IBF655357 ILA655357:ILB655357 IUW655357:IUX655357 JES655357:JET655357 JOO655357:JOP655357 JYK655357:JYL655357 KIG655357:KIH655357 KSC655357:KSD655357 LBY655357:LBZ655357 LLU655357:LLV655357 LVQ655357:LVR655357 MFM655357:MFN655357 MPI655357:MPJ655357 MZE655357:MZF655357 NJA655357:NJB655357 NSW655357:NSX655357 OCS655357:OCT655357 OMO655357:OMP655357 OWK655357:OWL655357 PGG655357:PGH655357 PQC655357:PQD655357 PZY655357:PZZ655357 QJU655357:QJV655357 QTQ655357:QTR655357 RDM655357:RDN655357 RNI655357:RNJ655357 RXE655357:RXF655357 SHA655357:SHB655357 SQW655357:SQX655357 TAS655357:TAT655357 TKO655357:TKP655357 TUK655357:TUL655357 UEG655357:UEH655357 UOC655357:UOD655357 UXY655357:UXZ655357 VHU655357:VHV655357 VRQ655357:VRR655357 WBM655357:WBN655357 WLI655357:WLJ655357 WVE655357:WVF655357 I720891:K720891 IS720891:IT720891 SO720891:SP720891 ACK720891:ACL720891 AMG720891:AMH720891 AWC720891:AWD720891 BFY720891:BFZ720891 BPU720891:BPV720891 BZQ720891:BZR720891 CJM720891:CJN720891 CTI720891:CTJ720891 DDE720891:DDF720891 DNA720891:DNB720891 DWW720891:DWX720891 EGS720891:EGT720891 EQO720891:EQP720891 FAK720891:FAL720891 FKG720891:FKH720891 FUC720891:FUD720891 GDY720891:GDZ720891 GNU720891:GNV720891 GXQ720891:GXR720891 HHM720891:HHN720891 HRI720891:HRJ720891 IBE720891:IBF720891 ILA720891:ILB720891 IUW720891:IUX720891 JES720891:JET720891 JOO720891:JOP720891 JYK720891:JYL720891 KIG720891:KIH720891 KSC720891:KSD720891 LBY720891:LBZ720891 LLU720891:LLV720891 LVQ720891:LVR720891 MFM720891:MFN720891 MPI720891:MPJ720891 MZE720891:MZF720891 NJA720891:NJB720891 NSW720891:NSX720891 OCS720891:OCT720891 OMO720891:OMP720891 OWK720891:OWL720891 PGG720891:PGH720891 PQC720891:PQD720891 PZY720891:PZZ720891 QJU720891:QJV720891 QTQ720891:QTR720891 RDM720891:RDN720891 RNI720891:RNJ720891 RXE720891:RXF720891 SHA720891:SHB720891 SQW720891:SQX720891 TAS720891:TAT720891 TKO720891:TKP720891 TUK720891:TUL720891 UEG720891:UEH720891 UOC720891:UOD720891 UXY720891:UXZ720891 VHU720891:VHV720891 VRQ720891:VRR720891 WBM720891:WBN720891 WLI720891:WLJ720891 WVE720891:WVF720891 I720893:K720893 IS720893:IT720893 SO720893:SP720893 ACK720893:ACL720893 AMG720893:AMH720893 AWC720893:AWD720893 BFY720893:BFZ720893 BPU720893:BPV720893 BZQ720893:BZR720893 CJM720893:CJN720893 CTI720893:CTJ720893 DDE720893:DDF720893 DNA720893:DNB720893 DWW720893:DWX720893 EGS720893:EGT720893 EQO720893:EQP720893 FAK720893:FAL720893 FKG720893:FKH720893 FUC720893:FUD720893 GDY720893:GDZ720893 GNU720893:GNV720893 GXQ720893:GXR720893 HHM720893:HHN720893 HRI720893:HRJ720893 IBE720893:IBF720893 ILA720893:ILB720893 IUW720893:IUX720893 JES720893:JET720893 JOO720893:JOP720893 JYK720893:JYL720893 KIG720893:KIH720893 KSC720893:KSD720893 LBY720893:LBZ720893 LLU720893:LLV720893 LVQ720893:LVR720893 MFM720893:MFN720893 MPI720893:MPJ720893 MZE720893:MZF720893 NJA720893:NJB720893 NSW720893:NSX720893 OCS720893:OCT720893 OMO720893:OMP720893 OWK720893:OWL720893 PGG720893:PGH720893 PQC720893:PQD720893 PZY720893:PZZ720893 QJU720893:QJV720893 QTQ720893:QTR720893 RDM720893:RDN720893 RNI720893:RNJ720893 RXE720893:RXF720893 SHA720893:SHB720893 SQW720893:SQX720893 TAS720893:TAT720893 TKO720893:TKP720893 TUK720893:TUL720893 UEG720893:UEH720893 UOC720893:UOD720893 UXY720893:UXZ720893 VHU720893:VHV720893 VRQ720893:VRR720893 WBM720893:WBN720893 WLI720893:WLJ720893 WVE720893:WVF720893 I786427:K786427 IS786427:IT786427 SO786427:SP786427 ACK786427:ACL786427 AMG786427:AMH786427 AWC786427:AWD786427 BFY786427:BFZ786427 BPU786427:BPV786427 BZQ786427:BZR786427 CJM786427:CJN786427 CTI786427:CTJ786427 DDE786427:DDF786427 DNA786427:DNB786427 DWW786427:DWX786427 EGS786427:EGT786427 EQO786427:EQP786427 FAK786427:FAL786427 FKG786427:FKH786427 FUC786427:FUD786427 GDY786427:GDZ786427 GNU786427:GNV786427 GXQ786427:GXR786427 HHM786427:HHN786427 HRI786427:HRJ786427 IBE786427:IBF786427 ILA786427:ILB786427 IUW786427:IUX786427 JES786427:JET786427 JOO786427:JOP786427 JYK786427:JYL786427 KIG786427:KIH786427 KSC786427:KSD786427 LBY786427:LBZ786427 LLU786427:LLV786427 LVQ786427:LVR786427 MFM786427:MFN786427 MPI786427:MPJ786427 MZE786427:MZF786427 NJA786427:NJB786427 NSW786427:NSX786427 OCS786427:OCT786427 OMO786427:OMP786427 OWK786427:OWL786427 PGG786427:PGH786427 PQC786427:PQD786427 PZY786427:PZZ786427 QJU786427:QJV786427 QTQ786427:QTR786427 RDM786427:RDN786427 RNI786427:RNJ786427 RXE786427:RXF786427 SHA786427:SHB786427 SQW786427:SQX786427 TAS786427:TAT786427 TKO786427:TKP786427 TUK786427:TUL786427 UEG786427:UEH786427 UOC786427:UOD786427 UXY786427:UXZ786427 VHU786427:VHV786427 VRQ786427:VRR786427 WBM786427:WBN786427 WLI786427:WLJ786427 WVE786427:WVF786427 I786429:K786429 IS786429:IT786429 SO786429:SP786429 ACK786429:ACL786429 AMG786429:AMH786429 AWC786429:AWD786429 BFY786429:BFZ786429 BPU786429:BPV786429 BZQ786429:BZR786429 CJM786429:CJN786429 CTI786429:CTJ786429 DDE786429:DDF786429 DNA786429:DNB786429 DWW786429:DWX786429 EGS786429:EGT786429 EQO786429:EQP786429 FAK786429:FAL786429 FKG786429:FKH786429 FUC786429:FUD786429 GDY786429:GDZ786429 GNU786429:GNV786429 GXQ786429:GXR786429 HHM786429:HHN786429 HRI786429:HRJ786429 IBE786429:IBF786429 ILA786429:ILB786429 IUW786429:IUX786429 JES786429:JET786429 JOO786429:JOP786429 JYK786429:JYL786429 KIG786429:KIH786429 KSC786429:KSD786429 LBY786429:LBZ786429 LLU786429:LLV786429 LVQ786429:LVR786429 MFM786429:MFN786429 MPI786429:MPJ786429 MZE786429:MZF786429 NJA786429:NJB786429 NSW786429:NSX786429 OCS786429:OCT786429 OMO786429:OMP786429 OWK786429:OWL786429 PGG786429:PGH786429 PQC786429:PQD786429 PZY786429:PZZ786429 QJU786429:QJV786429 QTQ786429:QTR786429 RDM786429:RDN786429 RNI786429:RNJ786429 RXE786429:RXF786429 SHA786429:SHB786429 SQW786429:SQX786429 TAS786429:TAT786429 TKO786429:TKP786429 TUK786429:TUL786429 UEG786429:UEH786429 UOC786429:UOD786429 UXY786429:UXZ786429 VHU786429:VHV786429 VRQ786429:VRR786429 WBM786429:WBN786429 WLI786429:WLJ786429 WVE786429:WVF786429 I851963:K851963 IS851963:IT851963 SO851963:SP851963 ACK851963:ACL851963 AMG851963:AMH851963 AWC851963:AWD851963 BFY851963:BFZ851963 BPU851963:BPV851963 BZQ851963:BZR851963 CJM851963:CJN851963 CTI851963:CTJ851963 DDE851963:DDF851963 DNA851963:DNB851963 DWW851963:DWX851963 EGS851963:EGT851963 EQO851963:EQP851963 FAK851963:FAL851963 FKG851963:FKH851963 FUC851963:FUD851963 GDY851963:GDZ851963 GNU851963:GNV851963 GXQ851963:GXR851963 HHM851963:HHN851963 HRI851963:HRJ851963 IBE851963:IBF851963 ILA851963:ILB851963 IUW851963:IUX851963 JES851963:JET851963 JOO851963:JOP851963 JYK851963:JYL851963 KIG851963:KIH851963 KSC851963:KSD851963 LBY851963:LBZ851963 LLU851963:LLV851963 LVQ851963:LVR851963 MFM851963:MFN851963 MPI851963:MPJ851963 MZE851963:MZF851963 NJA851963:NJB851963 NSW851963:NSX851963 OCS851963:OCT851963 OMO851963:OMP851963 OWK851963:OWL851963 PGG851963:PGH851963 PQC851963:PQD851963 PZY851963:PZZ851963 QJU851963:QJV851963 QTQ851963:QTR851963 RDM851963:RDN851963 RNI851963:RNJ851963 RXE851963:RXF851963 SHA851963:SHB851963 SQW851963:SQX851963 TAS851963:TAT851963 TKO851963:TKP851963 TUK851963:TUL851963 UEG851963:UEH851963 UOC851963:UOD851963 UXY851963:UXZ851963 VHU851963:VHV851963 VRQ851963:VRR851963 WBM851963:WBN851963 WLI851963:WLJ851963 WVE851963:WVF851963 I851965:K851965 IS851965:IT851965 SO851965:SP851965 ACK851965:ACL851965 AMG851965:AMH851965 AWC851965:AWD851965 BFY851965:BFZ851965 BPU851965:BPV851965 BZQ851965:BZR851965 CJM851965:CJN851965 CTI851965:CTJ851965 DDE851965:DDF851965 DNA851965:DNB851965 DWW851965:DWX851965 EGS851965:EGT851965 EQO851965:EQP851965 FAK851965:FAL851965 FKG851965:FKH851965 FUC851965:FUD851965 GDY851965:GDZ851965 GNU851965:GNV851965 GXQ851965:GXR851965 HHM851965:HHN851965 HRI851965:HRJ851965 IBE851965:IBF851965 ILA851965:ILB851965 IUW851965:IUX851965 JES851965:JET851965 JOO851965:JOP851965 JYK851965:JYL851965 KIG851965:KIH851965 KSC851965:KSD851965 LBY851965:LBZ851965 LLU851965:LLV851965 LVQ851965:LVR851965 MFM851965:MFN851965 MPI851965:MPJ851965 MZE851965:MZF851965 NJA851965:NJB851965 NSW851965:NSX851965 OCS851965:OCT851965 OMO851965:OMP851965 OWK851965:OWL851965 PGG851965:PGH851965 PQC851965:PQD851965 PZY851965:PZZ851965 QJU851965:QJV851965 QTQ851965:QTR851965 RDM851965:RDN851965 RNI851965:RNJ851965 RXE851965:RXF851965 SHA851965:SHB851965 SQW851965:SQX851965 TAS851965:TAT851965 TKO851965:TKP851965 TUK851965:TUL851965 UEG851965:UEH851965 UOC851965:UOD851965 UXY851965:UXZ851965 VHU851965:VHV851965 VRQ851965:VRR851965 WBM851965:WBN851965 WLI851965:WLJ851965 WVE851965:WVF851965 I917499:K917499 IS917499:IT917499 SO917499:SP917499 ACK917499:ACL917499 AMG917499:AMH917499 AWC917499:AWD917499 BFY917499:BFZ917499 BPU917499:BPV917499 BZQ917499:BZR917499 CJM917499:CJN917499 CTI917499:CTJ917499 DDE917499:DDF917499 DNA917499:DNB917499 DWW917499:DWX917499 EGS917499:EGT917499 EQO917499:EQP917499 FAK917499:FAL917499 FKG917499:FKH917499 FUC917499:FUD917499 GDY917499:GDZ917499 GNU917499:GNV917499 GXQ917499:GXR917499 HHM917499:HHN917499 HRI917499:HRJ917499 IBE917499:IBF917499 ILA917499:ILB917499 IUW917499:IUX917499 JES917499:JET917499 JOO917499:JOP917499 JYK917499:JYL917499 KIG917499:KIH917499 KSC917499:KSD917499 LBY917499:LBZ917499 LLU917499:LLV917499 LVQ917499:LVR917499 MFM917499:MFN917499 MPI917499:MPJ917499 MZE917499:MZF917499 NJA917499:NJB917499 NSW917499:NSX917499 OCS917499:OCT917499 OMO917499:OMP917499 OWK917499:OWL917499 PGG917499:PGH917499 PQC917499:PQD917499 PZY917499:PZZ917499 QJU917499:QJV917499 QTQ917499:QTR917499 RDM917499:RDN917499 RNI917499:RNJ917499 RXE917499:RXF917499 SHA917499:SHB917499 SQW917499:SQX917499 TAS917499:TAT917499 TKO917499:TKP917499 TUK917499:TUL917499 UEG917499:UEH917499 UOC917499:UOD917499 UXY917499:UXZ917499 VHU917499:VHV917499 VRQ917499:VRR917499 WBM917499:WBN917499 WLI917499:WLJ917499 WVE917499:WVF917499 I917501:K917501 IS917501:IT917501 SO917501:SP917501 ACK917501:ACL917501 AMG917501:AMH917501 AWC917501:AWD917501 BFY917501:BFZ917501 BPU917501:BPV917501 BZQ917501:BZR917501 CJM917501:CJN917501 CTI917501:CTJ917501 DDE917501:DDF917501 DNA917501:DNB917501 DWW917501:DWX917501 EGS917501:EGT917501 EQO917501:EQP917501 FAK917501:FAL917501 FKG917501:FKH917501 FUC917501:FUD917501 GDY917501:GDZ917501 GNU917501:GNV917501 GXQ917501:GXR917501 HHM917501:HHN917501 HRI917501:HRJ917501 IBE917501:IBF917501 ILA917501:ILB917501 IUW917501:IUX917501 JES917501:JET917501 JOO917501:JOP917501 JYK917501:JYL917501 KIG917501:KIH917501 KSC917501:KSD917501 LBY917501:LBZ917501 LLU917501:LLV917501 LVQ917501:LVR917501 MFM917501:MFN917501 MPI917501:MPJ917501 MZE917501:MZF917501 NJA917501:NJB917501 NSW917501:NSX917501 OCS917501:OCT917501 OMO917501:OMP917501 OWK917501:OWL917501 PGG917501:PGH917501 PQC917501:PQD917501 PZY917501:PZZ917501 QJU917501:QJV917501 QTQ917501:QTR917501 RDM917501:RDN917501 RNI917501:RNJ917501 RXE917501:RXF917501 SHA917501:SHB917501 SQW917501:SQX917501 TAS917501:TAT917501 TKO917501:TKP917501 TUK917501:TUL917501 UEG917501:UEH917501 UOC917501:UOD917501 UXY917501:UXZ917501 VHU917501:VHV917501 VRQ917501:VRR917501 WBM917501:WBN917501 WLI917501:WLJ917501 WVE917501:WVF917501 I983035:K983035 IS983035:IT983035 SO983035:SP983035 ACK983035:ACL983035 AMG983035:AMH983035 AWC983035:AWD983035 BFY983035:BFZ983035 BPU983035:BPV983035 BZQ983035:BZR983035 CJM983035:CJN983035 CTI983035:CTJ983035 DDE983035:DDF983035 DNA983035:DNB983035 DWW983035:DWX983035 EGS983035:EGT983035 EQO983035:EQP983035 FAK983035:FAL983035 FKG983035:FKH983035 FUC983035:FUD983035 GDY983035:GDZ983035 GNU983035:GNV983035 GXQ983035:GXR983035 HHM983035:HHN983035 HRI983035:HRJ983035 IBE983035:IBF983035 ILA983035:ILB983035 IUW983035:IUX983035 JES983035:JET983035 JOO983035:JOP983035 JYK983035:JYL983035 KIG983035:KIH983035 KSC983035:KSD983035 LBY983035:LBZ983035 LLU983035:LLV983035 LVQ983035:LVR983035 MFM983035:MFN983035 MPI983035:MPJ983035 MZE983035:MZF983035 NJA983035:NJB983035 NSW983035:NSX983035 OCS983035:OCT983035 OMO983035:OMP983035 OWK983035:OWL983035 PGG983035:PGH983035 PQC983035:PQD983035 PZY983035:PZZ983035 QJU983035:QJV983035 QTQ983035:QTR983035 RDM983035:RDN983035 RNI983035:RNJ983035 RXE983035:RXF983035 SHA983035:SHB983035 SQW983035:SQX983035 TAS983035:TAT983035 TKO983035:TKP983035 TUK983035:TUL983035 UEG983035:UEH983035 UOC983035:UOD983035 UXY983035:UXZ983035 VHU983035:VHV983035 VRQ983035:VRR983035 WBM983035:WBN983035 WLI983035:WLJ983035 WVE983035:WVF983035 I983037:K983037 IS983037:IT983037 SO983037:SP983037 ACK983037:ACL983037 AMG983037:AMH983037 AWC983037:AWD983037 BFY983037:BFZ983037 BPU983037:BPV983037 BZQ983037:BZR983037 CJM983037:CJN983037 CTI983037:CTJ983037 DDE983037:DDF983037 DNA983037:DNB983037 DWW983037:DWX983037 EGS983037:EGT983037 EQO983037:EQP983037 FAK983037:FAL983037 FKG983037:FKH983037 FUC983037:FUD983037 GDY983037:GDZ983037 GNU983037:GNV983037 GXQ983037:GXR983037 HHM983037:HHN983037 HRI983037:HRJ983037 IBE983037:IBF983037 ILA983037:ILB983037 IUW983037:IUX983037 JES983037:JET983037 JOO983037:JOP983037 JYK983037:JYL983037 KIG983037:KIH983037 KSC983037:KSD983037 LBY983037:LBZ983037 LLU983037:LLV983037 LVQ983037:LVR983037 MFM983037:MFN983037 MPI983037:MPJ983037 MZE983037:MZF983037 NJA983037:NJB983037 NSW983037:NSX983037 OCS983037:OCT983037 OMO983037:OMP983037 OWK983037:OWL983037 PGG983037:PGH983037 PQC983037:PQD983037 PZY983037:PZZ983037 QJU983037:QJV983037 QTQ983037:QTR983037 RDM983037:RDN983037 RNI983037:RNJ983037 RXE983037:RXF983037 SHA983037:SHB983037 SQW983037:SQX983037 TAS983037:TAT983037 TKO983037:TKP983037 TUK983037:TUL983037 UEG983037:UEH983037 UOC983037:UOD983037 UXY983037:UXZ983037 VHU983037:VHV983037 VRQ983037:VRR983037 WBM983037:WBN983037 WLI983037:WLJ983037 WVE983037:WVF983037"/>
    <dataValidation allowBlank="1" showInputMessage="1" showErrorMessage="1" prompt="格式：&#10;1998.09" sqref="M65528:Q65528 IV65528:IW65528 SR65528:SS65528 ACN65528:ACO65528 AMJ65528:AMK65528 AWF65528:AWG65528 BGB65528:BGC65528 BPX65528:BPY65528 BZT65528:BZU65528 CJP65528:CJQ65528 CTL65528:CTM65528 DDH65528:DDI65528 DND65528:DNE65528 DWZ65528:DXA65528 EGV65528:EGW65528 EQR65528:EQS65528 FAN65528:FAO65528 FKJ65528:FKK65528 FUF65528:FUG65528 GEB65528:GEC65528 GNX65528:GNY65528 GXT65528:GXU65528 HHP65528:HHQ65528 HRL65528:HRM65528 IBH65528:IBI65528 ILD65528:ILE65528 IUZ65528:IVA65528 JEV65528:JEW65528 JOR65528:JOS65528 JYN65528:JYO65528 KIJ65528:KIK65528 KSF65528:KSG65528 LCB65528:LCC65528 LLX65528:LLY65528 LVT65528:LVU65528 MFP65528:MFQ65528 MPL65528:MPM65528 MZH65528:MZI65528 NJD65528:NJE65528 NSZ65528:NTA65528 OCV65528:OCW65528 OMR65528:OMS65528 OWN65528:OWO65528 PGJ65528:PGK65528 PQF65528:PQG65528 QAB65528:QAC65528 QJX65528:QJY65528 QTT65528:QTU65528 RDP65528:RDQ65528 RNL65528:RNM65528 RXH65528:RXI65528 SHD65528:SHE65528 SQZ65528:SRA65528 TAV65528:TAW65528 TKR65528:TKS65528 TUN65528:TUO65528 UEJ65528:UEK65528 UOF65528:UOG65528 UYB65528:UYC65528 VHX65528:VHY65528 VRT65528:VRU65528 WBP65528:WBQ65528 WLL65528:WLM65528 WVH65528:WVI65528 M131064:Q131064 IV131064:IW131064 SR131064:SS131064 ACN131064:ACO131064 AMJ131064:AMK131064 AWF131064:AWG131064 BGB131064:BGC131064 BPX131064:BPY131064 BZT131064:BZU131064 CJP131064:CJQ131064 CTL131064:CTM131064 DDH131064:DDI131064 DND131064:DNE131064 DWZ131064:DXA131064 EGV131064:EGW131064 EQR131064:EQS131064 FAN131064:FAO131064 FKJ131064:FKK131064 FUF131064:FUG131064 GEB131064:GEC131064 GNX131064:GNY131064 GXT131064:GXU131064 HHP131064:HHQ131064 HRL131064:HRM131064 IBH131064:IBI131064 ILD131064:ILE131064 IUZ131064:IVA131064 JEV131064:JEW131064 JOR131064:JOS131064 JYN131064:JYO131064 KIJ131064:KIK131064 KSF131064:KSG131064 LCB131064:LCC131064 LLX131064:LLY131064 LVT131064:LVU131064 MFP131064:MFQ131064 MPL131064:MPM131064 MZH131064:MZI131064 NJD131064:NJE131064 NSZ131064:NTA131064 OCV131064:OCW131064 OMR131064:OMS131064 OWN131064:OWO131064 PGJ131064:PGK131064 PQF131064:PQG131064 QAB131064:QAC131064 QJX131064:QJY131064 QTT131064:QTU131064 RDP131064:RDQ131064 RNL131064:RNM131064 RXH131064:RXI131064 SHD131064:SHE131064 SQZ131064:SRA131064 TAV131064:TAW131064 TKR131064:TKS131064 TUN131064:TUO131064 UEJ131064:UEK131064 UOF131064:UOG131064 UYB131064:UYC131064 VHX131064:VHY131064 VRT131064:VRU131064 WBP131064:WBQ131064 WLL131064:WLM131064 WVH131064:WVI131064 M196600:Q196600 IV196600:IW196600 SR196600:SS196600 ACN196600:ACO196600 AMJ196600:AMK196600 AWF196600:AWG196600 BGB196600:BGC196600 BPX196600:BPY196600 BZT196600:BZU196600 CJP196600:CJQ196600 CTL196600:CTM196600 DDH196600:DDI196600 DND196600:DNE196600 DWZ196600:DXA196600 EGV196600:EGW196600 EQR196600:EQS196600 FAN196600:FAO196600 FKJ196600:FKK196600 FUF196600:FUG196600 GEB196600:GEC196600 GNX196600:GNY196600 GXT196600:GXU196600 HHP196600:HHQ196600 HRL196600:HRM196600 IBH196600:IBI196600 ILD196600:ILE196600 IUZ196600:IVA196600 JEV196600:JEW196600 JOR196600:JOS196600 JYN196600:JYO196600 KIJ196600:KIK196600 KSF196600:KSG196600 LCB196600:LCC196600 LLX196600:LLY196600 LVT196600:LVU196600 MFP196600:MFQ196600 MPL196600:MPM196600 MZH196600:MZI196600 NJD196600:NJE196600 NSZ196600:NTA196600 OCV196600:OCW196600 OMR196600:OMS196600 OWN196600:OWO196600 PGJ196600:PGK196600 PQF196600:PQG196600 QAB196600:QAC196600 QJX196600:QJY196600 QTT196600:QTU196600 RDP196600:RDQ196600 RNL196600:RNM196600 RXH196600:RXI196600 SHD196600:SHE196600 SQZ196600:SRA196600 TAV196600:TAW196600 TKR196600:TKS196600 TUN196600:TUO196600 UEJ196600:UEK196600 UOF196600:UOG196600 UYB196600:UYC196600 VHX196600:VHY196600 VRT196600:VRU196600 WBP196600:WBQ196600 WLL196600:WLM196600 WVH196600:WVI196600 M262136:Q262136 IV262136:IW262136 SR262136:SS262136 ACN262136:ACO262136 AMJ262136:AMK262136 AWF262136:AWG262136 BGB262136:BGC262136 BPX262136:BPY262136 BZT262136:BZU262136 CJP262136:CJQ262136 CTL262136:CTM262136 DDH262136:DDI262136 DND262136:DNE262136 DWZ262136:DXA262136 EGV262136:EGW262136 EQR262136:EQS262136 FAN262136:FAO262136 FKJ262136:FKK262136 FUF262136:FUG262136 GEB262136:GEC262136 GNX262136:GNY262136 GXT262136:GXU262136 HHP262136:HHQ262136 HRL262136:HRM262136 IBH262136:IBI262136 ILD262136:ILE262136 IUZ262136:IVA262136 JEV262136:JEW262136 JOR262136:JOS262136 JYN262136:JYO262136 KIJ262136:KIK262136 KSF262136:KSG262136 LCB262136:LCC262136 LLX262136:LLY262136 LVT262136:LVU262136 MFP262136:MFQ262136 MPL262136:MPM262136 MZH262136:MZI262136 NJD262136:NJE262136 NSZ262136:NTA262136 OCV262136:OCW262136 OMR262136:OMS262136 OWN262136:OWO262136 PGJ262136:PGK262136 PQF262136:PQG262136 QAB262136:QAC262136 QJX262136:QJY262136 QTT262136:QTU262136 RDP262136:RDQ262136 RNL262136:RNM262136 RXH262136:RXI262136 SHD262136:SHE262136 SQZ262136:SRA262136 TAV262136:TAW262136 TKR262136:TKS262136 TUN262136:TUO262136 UEJ262136:UEK262136 UOF262136:UOG262136 UYB262136:UYC262136 VHX262136:VHY262136 VRT262136:VRU262136 WBP262136:WBQ262136 WLL262136:WLM262136 WVH262136:WVI262136 M327672:Q327672 IV327672:IW327672 SR327672:SS327672 ACN327672:ACO327672 AMJ327672:AMK327672 AWF327672:AWG327672 BGB327672:BGC327672 BPX327672:BPY327672 BZT327672:BZU327672 CJP327672:CJQ327672 CTL327672:CTM327672 DDH327672:DDI327672 DND327672:DNE327672 DWZ327672:DXA327672 EGV327672:EGW327672 EQR327672:EQS327672 FAN327672:FAO327672 FKJ327672:FKK327672 FUF327672:FUG327672 GEB327672:GEC327672 GNX327672:GNY327672 GXT327672:GXU327672 HHP327672:HHQ327672 HRL327672:HRM327672 IBH327672:IBI327672 ILD327672:ILE327672 IUZ327672:IVA327672 JEV327672:JEW327672 JOR327672:JOS327672 JYN327672:JYO327672 KIJ327672:KIK327672 KSF327672:KSG327672 LCB327672:LCC327672 LLX327672:LLY327672 LVT327672:LVU327672 MFP327672:MFQ327672 MPL327672:MPM327672 MZH327672:MZI327672 NJD327672:NJE327672 NSZ327672:NTA327672 OCV327672:OCW327672 OMR327672:OMS327672 OWN327672:OWO327672 PGJ327672:PGK327672 PQF327672:PQG327672 QAB327672:QAC327672 QJX327672:QJY327672 QTT327672:QTU327672 RDP327672:RDQ327672 RNL327672:RNM327672 RXH327672:RXI327672 SHD327672:SHE327672 SQZ327672:SRA327672 TAV327672:TAW327672 TKR327672:TKS327672 TUN327672:TUO327672 UEJ327672:UEK327672 UOF327672:UOG327672 UYB327672:UYC327672 VHX327672:VHY327672 VRT327672:VRU327672 WBP327672:WBQ327672 WLL327672:WLM327672 WVH327672:WVI327672 M393208:Q393208 IV393208:IW393208 SR393208:SS393208 ACN393208:ACO393208 AMJ393208:AMK393208 AWF393208:AWG393208 BGB393208:BGC393208 BPX393208:BPY393208 BZT393208:BZU393208 CJP393208:CJQ393208 CTL393208:CTM393208 DDH393208:DDI393208 DND393208:DNE393208 DWZ393208:DXA393208 EGV393208:EGW393208 EQR393208:EQS393208 FAN393208:FAO393208 FKJ393208:FKK393208 FUF393208:FUG393208 GEB393208:GEC393208 GNX393208:GNY393208 GXT393208:GXU393208 HHP393208:HHQ393208 HRL393208:HRM393208 IBH393208:IBI393208 ILD393208:ILE393208 IUZ393208:IVA393208 JEV393208:JEW393208 JOR393208:JOS393208 JYN393208:JYO393208 KIJ393208:KIK393208 KSF393208:KSG393208 LCB393208:LCC393208 LLX393208:LLY393208 LVT393208:LVU393208 MFP393208:MFQ393208 MPL393208:MPM393208 MZH393208:MZI393208 NJD393208:NJE393208 NSZ393208:NTA393208 OCV393208:OCW393208 OMR393208:OMS393208 OWN393208:OWO393208 PGJ393208:PGK393208 PQF393208:PQG393208 QAB393208:QAC393208 QJX393208:QJY393208 QTT393208:QTU393208 RDP393208:RDQ393208 RNL393208:RNM393208 RXH393208:RXI393208 SHD393208:SHE393208 SQZ393208:SRA393208 TAV393208:TAW393208 TKR393208:TKS393208 TUN393208:TUO393208 UEJ393208:UEK393208 UOF393208:UOG393208 UYB393208:UYC393208 VHX393208:VHY393208 VRT393208:VRU393208 WBP393208:WBQ393208 WLL393208:WLM393208 WVH393208:WVI393208 M458744:Q458744 IV458744:IW458744 SR458744:SS458744 ACN458744:ACO458744 AMJ458744:AMK458744 AWF458744:AWG458744 BGB458744:BGC458744 BPX458744:BPY458744 BZT458744:BZU458744 CJP458744:CJQ458744 CTL458744:CTM458744 DDH458744:DDI458744 DND458744:DNE458744 DWZ458744:DXA458744 EGV458744:EGW458744 EQR458744:EQS458744 FAN458744:FAO458744 FKJ458744:FKK458744 FUF458744:FUG458744 GEB458744:GEC458744 GNX458744:GNY458744 GXT458744:GXU458744 HHP458744:HHQ458744 HRL458744:HRM458744 IBH458744:IBI458744 ILD458744:ILE458744 IUZ458744:IVA458744 JEV458744:JEW458744 JOR458744:JOS458744 JYN458744:JYO458744 KIJ458744:KIK458744 KSF458744:KSG458744 LCB458744:LCC458744 LLX458744:LLY458744 LVT458744:LVU458744 MFP458744:MFQ458744 MPL458744:MPM458744 MZH458744:MZI458744 NJD458744:NJE458744 NSZ458744:NTA458744 OCV458744:OCW458744 OMR458744:OMS458744 OWN458744:OWO458744 PGJ458744:PGK458744 PQF458744:PQG458744 QAB458744:QAC458744 QJX458744:QJY458744 QTT458744:QTU458744 RDP458744:RDQ458744 RNL458744:RNM458744 RXH458744:RXI458744 SHD458744:SHE458744 SQZ458744:SRA458744 TAV458744:TAW458744 TKR458744:TKS458744 TUN458744:TUO458744 UEJ458744:UEK458744 UOF458744:UOG458744 UYB458744:UYC458744 VHX458744:VHY458744 VRT458744:VRU458744 WBP458744:WBQ458744 WLL458744:WLM458744 WVH458744:WVI458744 M524280:Q524280 IV524280:IW524280 SR524280:SS524280 ACN524280:ACO524280 AMJ524280:AMK524280 AWF524280:AWG524280 BGB524280:BGC524280 BPX524280:BPY524280 BZT524280:BZU524280 CJP524280:CJQ524280 CTL524280:CTM524280 DDH524280:DDI524280 DND524280:DNE524280 DWZ524280:DXA524280 EGV524280:EGW524280 EQR524280:EQS524280 FAN524280:FAO524280 FKJ524280:FKK524280 FUF524280:FUG524280 GEB524280:GEC524280 GNX524280:GNY524280 GXT524280:GXU524280 HHP524280:HHQ524280 HRL524280:HRM524280 IBH524280:IBI524280 ILD524280:ILE524280 IUZ524280:IVA524280 JEV524280:JEW524280 JOR524280:JOS524280 JYN524280:JYO524280 KIJ524280:KIK524280 KSF524280:KSG524280 LCB524280:LCC524280 LLX524280:LLY524280 LVT524280:LVU524280 MFP524280:MFQ524280 MPL524280:MPM524280 MZH524280:MZI524280 NJD524280:NJE524280 NSZ524280:NTA524280 OCV524280:OCW524280 OMR524280:OMS524280 OWN524280:OWO524280 PGJ524280:PGK524280 PQF524280:PQG524280 QAB524280:QAC524280 QJX524280:QJY524280 QTT524280:QTU524280 RDP524280:RDQ524280 RNL524280:RNM524280 RXH524280:RXI524280 SHD524280:SHE524280 SQZ524280:SRA524280 TAV524280:TAW524280 TKR524280:TKS524280 TUN524280:TUO524280 UEJ524280:UEK524280 UOF524280:UOG524280 UYB524280:UYC524280 VHX524280:VHY524280 VRT524280:VRU524280 WBP524280:WBQ524280 WLL524280:WLM524280 WVH524280:WVI524280 M589816:Q589816 IV589816:IW589816 SR589816:SS589816 ACN589816:ACO589816 AMJ589816:AMK589816 AWF589816:AWG589816 BGB589816:BGC589816 BPX589816:BPY589816 BZT589816:BZU589816 CJP589816:CJQ589816 CTL589816:CTM589816 DDH589816:DDI589816 DND589816:DNE589816 DWZ589816:DXA589816 EGV589816:EGW589816 EQR589816:EQS589816 FAN589816:FAO589816 FKJ589816:FKK589816 FUF589816:FUG589816 GEB589816:GEC589816 GNX589816:GNY589816 GXT589816:GXU589816 HHP589816:HHQ589816 HRL589816:HRM589816 IBH589816:IBI589816 ILD589816:ILE589816 IUZ589816:IVA589816 JEV589816:JEW589816 JOR589816:JOS589816 JYN589816:JYO589816 KIJ589816:KIK589816 KSF589816:KSG589816 LCB589816:LCC589816 LLX589816:LLY589816 LVT589816:LVU589816 MFP589816:MFQ589816 MPL589816:MPM589816 MZH589816:MZI589816 NJD589816:NJE589816 NSZ589816:NTA589816 OCV589816:OCW589816 OMR589816:OMS589816 OWN589816:OWO589816 PGJ589816:PGK589816 PQF589816:PQG589816 QAB589816:QAC589816 QJX589816:QJY589816 QTT589816:QTU589816 RDP589816:RDQ589816 RNL589816:RNM589816 RXH589816:RXI589816 SHD589816:SHE589816 SQZ589816:SRA589816 TAV589816:TAW589816 TKR589816:TKS589816 TUN589816:TUO589816 UEJ589816:UEK589816 UOF589816:UOG589816 UYB589816:UYC589816 VHX589816:VHY589816 VRT589816:VRU589816 WBP589816:WBQ589816 WLL589816:WLM589816 WVH589816:WVI589816 M655352:Q655352 IV655352:IW655352 SR655352:SS655352 ACN655352:ACO655352 AMJ655352:AMK655352 AWF655352:AWG655352 BGB655352:BGC655352 BPX655352:BPY655352 BZT655352:BZU655352 CJP655352:CJQ655352 CTL655352:CTM655352 DDH655352:DDI655352 DND655352:DNE655352 DWZ655352:DXA655352 EGV655352:EGW655352 EQR655352:EQS655352 FAN655352:FAO655352 FKJ655352:FKK655352 FUF655352:FUG655352 GEB655352:GEC655352 GNX655352:GNY655352 GXT655352:GXU655352 HHP655352:HHQ655352 HRL655352:HRM655352 IBH655352:IBI655352 ILD655352:ILE655352 IUZ655352:IVA655352 JEV655352:JEW655352 JOR655352:JOS655352 JYN655352:JYO655352 KIJ655352:KIK655352 KSF655352:KSG655352 LCB655352:LCC655352 LLX655352:LLY655352 LVT655352:LVU655352 MFP655352:MFQ655352 MPL655352:MPM655352 MZH655352:MZI655352 NJD655352:NJE655352 NSZ655352:NTA655352 OCV655352:OCW655352 OMR655352:OMS655352 OWN655352:OWO655352 PGJ655352:PGK655352 PQF655352:PQG655352 QAB655352:QAC655352 QJX655352:QJY655352 QTT655352:QTU655352 RDP655352:RDQ655352 RNL655352:RNM655352 RXH655352:RXI655352 SHD655352:SHE655352 SQZ655352:SRA655352 TAV655352:TAW655352 TKR655352:TKS655352 TUN655352:TUO655352 UEJ655352:UEK655352 UOF655352:UOG655352 UYB655352:UYC655352 VHX655352:VHY655352 VRT655352:VRU655352 WBP655352:WBQ655352 WLL655352:WLM655352 WVH655352:WVI655352 M720888:Q720888 IV720888:IW720888 SR720888:SS720888 ACN720888:ACO720888 AMJ720888:AMK720888 AWF720888:AWG720888 BGB720888:BGC720888 BPX720888:BPY720888 BZT720888:BZU720888 CJP720888:CJQ720888 CTL720888:CTM720888 DDH720888:DDI720888 DND720888:DNE720888 DWZ720888:DXA720888 EGV720888:EGW720888 EQR720888:EQS720888 FAN720888:FAO720888 FKJ720888:FKK720888 FUF720888:FUG720888 GEB720888:GEC720888 GNX720888:GNY720888 GXT720888:GXU720888 HHP720888:HHQ720888 HRL720888:HRM720888 IBH720888:IBI720888 ILD720888:ILE720888 IUZ720888:IVA720888 JEV720888:JEW720888 JOR720888:JOS720888 JYN720888:JYO720888 KIJ720888:KIK720888 KSF720888:KSG720888 LCB720888:LCC720888 LLX720888:LLY720888 LVT720888:LVU720888 MFP720888:MFQ720888 MPL720888:MPM720888 MZH720888:MZI720888 NJD720888:NJE720888 NSZ720888:NTA720888 OCV720888:OCW720888 OMR720888:OMS720888 OWN720888:OWO720888 PGJ720888:PGK720888 PQF720888:PQG720888 QAB720888:QAC720888 QJX720888:QJY720888 QTT720888:QTU720888 RDP720888:RDQ720888 RNL720888:RNM720888 RXH720888:RXI720888 SHD720888:SHE720888 SQZ720888:SRA720888 TAV720888:TAW720888 TKR720888:TKS720888 TUN720888:TUO720888 UEJ720888:UEK720888 UOF720888:UOG720888 UYB720888:UYC720888 VHX720888:VHY720888 VRT720888:VRU720888 WBP720888:WBQ720888 WLL720888:WLM720888 WVH720888:WVI720888 M786424:Q786424 IV786424:IW786424 SR786424:SS786424 ACN786424:ACO786424 AMJ786424:AMK786424 AWF786424:AWG786424 BGB786424:BGC786424 BPX786424:BPY786424 BZT786424:BZU786424 CJP786424:CJQ786424 CTL786424:CTM786424 DDH786424:DDI786424 DND786424:DNE786424 DWZ786424:DXA786424 EGV786424:EGW786424 EQR786424:EQS786424 FAN786424:FAO786424 FKJ786424:FKK786424 FUF786424:FUG786424 GEB786424:GEC786424 GNX786424:GNY786424 GXT786424:GXU786424 HHP786424:HHQ786424 HRL786424:HRM786424 IBH786424:IBI786424 ILD786424:ILE786424 IUZ786424:IVA786424 JEV786424:JEW786424 JOR786424:JOS786424 JYN786424:JYO786424 KIJ786424:KIK786424 KSF786424:KSG786424 LCB786424:LCC786424 LLX786424:LLY786424 LVT786424:LVU786424 MFP786424:MFQ786424 MPL786424:MPM786424 MZH786424:MZI786424 NJD786424:NJE786424 NSZ786424:NTA786424 OCV786424:OCW786424 OMR786424:OMS786424 OWN786424:OWO786424 PGJ786424:PGK786424 PQF786424:PQG786424 QAB786424:QAC786424 QJX786424:QJY786424 QTT786424:QTU786424 RDP786424:RDQ786424 RNL786424:RNM786424 RXH786424:RXI786424 SHD786424:SHE786424 SQZ786424:SRA786424 TAV786424:TAW786424 TKR786424:TKS786424 TUN786424:TUO786424 UEJ786424:UEK786424 UOF786424:UOG786424 UYB786424:UYC786424 VHX786424:VHY786424 VRT786424:VRU786424 WBP786424:WBQ786424 WLL786424:WLM786424 WVH786424:WVI786424 M851960:Q851960 IV851960:IW851960 SR851960:SS851960 ACN851960:ACO851960 AMJ851960:AMK851960 AWF851960:AWG851960 BGB851960:BGC851960 BPX851960:BPY851960 BZT851960:BZU851960 CJP851960:CJQ851960 CTL851960:CTM851960 DDH851960:DDI851960 DND851960:DNE851960 DWZ851960:DXA851960 EGV851960:EGW851960 EQR851960:EQS851960 FAN851960:FAO851960 FKJ851960:FKK851960 FUF851960:FUG851960 GEB851960:GEC851960 GNX851960:GNY851960 GXT851960:GXU851960 HHP851960:HHQ851960 HRL851960:HRM851960 IBH851960:IBI851960 ILD851960:ILE851960 IUZ851960:IVA851960 JEV851960:JEW851960 JOR851960:JOS851960 JYN851960:JYO851960 KIJ851960:KIK851960 KSF851960:KSG851960 LCB851960:LCC851960 LLX851960:LLY851960 LVT851960:LVU851960 MFP851960:MFQ851960 MPL851960:MPM851960 MZH851960:MZI851960 NJD851960:NJE851960 NSZ851960:NTA851960 OCV851960:OCW851960 OMR851960:OMS851960 OWN851960:OWO851960 PGJ851960:PGK851960 PQF851960:PQG851960 QAB851960:QAC851960 QJX851960:QJY851960 QTT851960:QTU851960 RDP851960:RDQ851960 RNL851960:RNM851960 RXH851960:RXI851960 SHD851960:SHE851960 SQZ851960:SRA851960 TAV851960:TAW851960 TKR851960:TKS851960 TUN851960:TUO851960 UEJ851960:UEK851960 UOF851960:UOG851960 UYB851960:UYC851960 VHX851960:VHY851960 VRT851960:VRU851960 WBP851960:WBQ851960 WLL851960:WLM851960 WVH851960:WVI851960 M917496:Q917496 IV917496:IW917496 SR917496:SS917496 ACN917496:ACO917496 AMJ917496:AMK917496 AWF917496:AWG917496 BGB917496:BGC917496 BPX917496:BPY917496 BZT917496:BZU917496 CJP917496:CJQ917496 CTL917496:CTM917496 DDH917496:DDI917496 DND917496:DNE917496 DWZ917496:DXA917496 EGV917496:EGW917496 EQR917496:EQS917496 FAN917496:FAO917496 FKJ917496:FKK917496 FUF917496:FUG917496 GEB917496:GEC917496 GNX917496:GNY917496 GXT917496:GXU917496 HHP917496:HHQ917496 HRL917496:HRM917496 IBH917496:IBI917496 ILD917496:ILE917496 IUZ917496:IVA917496 JEV917496:JEW917496 JOR917496:JOS917496 JYN917496:JYO917496 KIJ917496:KIK917496 KSF917496:KSG917496 LCB917496:LCC917496 LLX917496:LLY917496 LVT917496:LVU917496 MFP917496:MFQ917496 MPL917496:MPM917496 MZH917496:MZI917496 NJD917496:NJE917496 NSZ917496:NTA917496 OCV917496:OCW917496 OMR917496:OMS917496 OWN917496:OWO917496 PGJ917496:PGK917496 PQF917496:PQG917496 QAB917496:QAC917496 QJX917496:QJY917496 QTT917496:QTU917496 RDP917496:RDQ917496 RNL917496:RNM917496 RXH917496:RXI917496 SHD917496:SHE917496 SQZ917496:SRA917496 TAV917496:TAW917496 TKR917496:TKS917496 TUN917496:TUO917496 UEJ917496:UEK917496 UOF917496:UOG917496 UYB917496:UYC917496 VHX917496:VHY917496 VRT917496:VRU917496 WBP917496:WBQ917496 WLL917496:WLM917496 WVH917496:WVI917496 M983032:Q983032 IV983032:IW983032 SR983032:SS983032 ACN983032:ACO983032 AMJ983032:AMK983032 AWF983032:AWG983032 BGB983032:BGC983032 BPX983032:BPY983032 BZT983032:BZU983032 CJP983032:CJQ983032 CTL983032:CTM983032 DDH983032:DDI983032 DND983032:DNE983032 DWZ983032:DXA983032 EGV983032:EGW983032 EQR983032:EQS983032 FAN983032:FAO983032 FKJ983032:FKK983032 FUF983032:FUG983032 GEB983032:GEC983032 GNX983032:GNY983032 GXT983032:GXU983032 HHP983032:HHQ983032 HRL983032:HRM983032 IBH983032:IBI983032 ILD983032:ILE983032 IUZ983032:IVA983032 JEV983032:JEW983032 JOR983032:JOS983032 JYN983032:JYO983032 KIJ983032:KIK983032 KSF983032:KSG983032 LCB983032:LCC983032 LLX983032:LLY983032 LVT983032:LVU983032 MFP983032:MFQ983032 MPL983032:MPM983032 MZH983032:MZI983032 NJD983032:NJE983032 NSZ983032:NTA983032 OCV983032:OCW983032 OMR983032:OMS983032 OWN983032:OWO983032 PGJ983032:PGK983032 PQF983032:PQG983032 QAB983032:QAC983032 QJX983032:QJY983032 QTT983032:QTU983032 RDP983032:RDQ983032 RNL983032:RNM983032 RXH983032:RXI983032 SHD983032:SHE983032 SQZ983032:SRA983032 TAV983032:TAW983032 TKR983032:TKS983032 TUN983032:TUO983032 UEJ983032:UEK983032 UOF983032:UOG983032 UYB983032:UYC983032 VHX983032:VHY983032 VRT983032:VRU983032 WBP983032:WBQ983032 WLL983032:WLM983032 WVH983032:WVI983032 IV2:IW4 SR2:SS4 ACN2:ACO4 AMJ2:AMK4 AWF2:AWG4 BGB2:BGC4 BPX2:BPY4 BZT2:BZU4 CJP2:CJQ4 CTL2:CTM4 DDH2:DDI4 DND2:DNE4 DWZ2:DXA4 EGV2:EGW4 EQR2:EQS4 FAN2:FAO4 FKJ2:FKK4 FUF2:FUG4 GEB2:GEC4 GNX2:GNY4 GXT2:GXU4 HHP2:HHQ4 HRL2:HRM4 IBH2:IBI4 ILD2:ILE4 IUZ2:IVA4 JEV2:JEW4 JOR2:JOS4 JYN2:JYO4 KIJ2:KIK4 KSF2:KSG4 LCB2:LCC4 LLX2:LLY4 LVT2:LVU4 MFP2:MFQ4 MPL2:MPM4 MZH2:MZI4 NJD2:NJE4 NSZ2:NTA4 OCV2:OCW4 OMR2:OMS4 OWN2:OWO4 PGJ2:PGK4 PQF2:PQG4 QAB2:QAC4 QJX2:QJY4 QTT2:QTU4 RDP2:RDQ4 RNL2:RNM4 RXH2:RXI4 SHD2:SHE4 SQZ2:SRA4 TAV2:TAW4 TKR2:TKS4 TUN2:TUO4 UEJ2:UEK4 UOF2:UOG4 UYB2:UYC4 VHX2:VHY4 VRT2:VRU4 WBP2:WBQ4 WLL2:WLM4 WVH2:WVI4"/>
    <dataValidation allowBlank="1" showInputMessage="1" showErrorMessage="1" prompt="格式：&#10;2021.09" sqref="W65528:Z65528 JA65528:JB65528 SW65528:SX65528 ACS65528:ACT65528 AMO65528:AMP65528 AWK65528:AWL65528 BGG65528:BGH65528 BQC65528:BQD65528 BZY65528:BZZ65528 CJU65528:CJV65528 CTQ65528:CTR65528 DDM65528:DDN65528 DNI65528:DNJ65528 DXE65528:DXF65528 EHA65528:EHB65528 EQW65528:EQX65528 FAS65528:FAT65528 FKO65528:FKP65528 FUK65528:FUL65528 GEG65528:GEH65528 GOC65528:GOD65528 GXY65528:GXZ65528 HHU65528:HHV65528 HRQ65528:HRR65528 IBM65528:IBN65528 ILI65528:ILJ65528 IVE65528:IVF65528 JFA65528:JFB65528 JOW65528:JOX65528 JYS65528:JYT65528 KIO65528:KIP65528 KSK65528:KSL65528 LCG65528:LCH65528 LMC65528:LMD65528 LVY65528:LVZ65528 MFU65528:MFV65528 MPQ65528:MPR65528 MZM65528:MZN65528 NJI65528:NJJ65528 NTE65528:NTF65528 ODA65528:ODB65528 OMW65528:OMX65528 OWS65528:OWT65528 PGO65528:PGP65528 PQK65528:PQL65528 QAG65528:QAH65528 QKC65528:QKD65528 QTY65528:QTZ65528 RDU65528:RDV65528 RNQ65528:RNR65528 RXM65528:RXN65528 SHI65528:SHJ65528 SRE65528:SRF65528 TBA65528:TBB65528 TKW65528:TKX65528 TUS65528:TUT65528 UEO65528:UEP65528 UOK65528:UOL65528 UYG65528:UYH65528 VIC65528:VID65528 VRY65528:VRZ65528 WBU65528:WBV65528 WLQ65528:WLR65528 WVM65528:WVN65528 W131064:Z131064 JA131064:JB131064 SW131064:SX131064 ACS131064:ACT131064 AMO131064:AMP131064 AWK131064:AWL131064 BGG131064:BGH131064 BQC131064:BQD131064 BZY131064:BZZ131064 CJU131064:CJV131064 CTQ131064:CTR131064 DDM131064:DDN131064 DNI131064:DNJ131064 DXE131064:DXF131064 EHA131064:EHB131064 EQW131064:EQX131064 FAS131064:FAT131064 FKO131064:FKP131064 FUK131064:FUL131064 GEG131064:GEH131064 GOC131064:GOD131064 GXY131064:GXZ131064 HHU131064:HHV131064 HRQ131064:HRR131064 IBM131064:IBN131064 ILI131064:ILJ131064 IVE131064:IVF131064 JFA131064:JFB131064 JOW131064:JOX131064 JYS131064:JYT131064 KIO131064:KIP131064 KSK131064:KSL131064 LCG131064:LCH131064 LMC131064:LMD131064 LVY131064:LVZ131064 MFU131064:MFV131064 MPQ131064:MPR131064 MZM131064:MZN131064 NJI131064:NJJ131064 NTE131064:NTF131064 ODA131064:ODB131064 OMW131064:OMX131064 OWS131064:OWT131064 PGO131064:PGP131064 PQK131064:PQL131064 QAG131064:QAH131064 QKC131064:QKD131064 QTY131064:QTZ131064 RDU131064:RDV131064 RNQ131064:RNR131064 RXM131064:RXN131064 SHI131064:SHJ131064 SRE131064:SRF131064 TBA131064:TBB131064 TKW131064:TKX131064 TUS131064:TUT131064 UEO131064:UEP131064 UOK131064:UOL131064 UYG131064:UYH131064 VIC131064:VID131064 VRY131064:VRZ131064 WBU131064:WBV131064 WLQ131064:WLR131064 WVM131064:WVN131064 W196600:Z196600 JA196600:JB196600 SW196600:SX196600 ACS196600:ACT196600 AMO196600:AMP196600 AWK196600:AWL196600 BGG196600:BGH196600 BQC196600:BQD196600 BZY196600:BZZ196600 CJU196600:CJV196600 CTQ196600:CTR196600 DDM196600:DDN196600 DNI196600:DNJ196600 DXE196600:DXF196600 EHA196600:EHB196600 EQW196600:EQX196600 FAS196600:FAT196600 FKO196600:FKP196600 FUK196600:FUL196600 GEG196600:GEH196600 GOC196600:GOD196600 GXY196600:GXZ196600 HHU196600:HHV196600 HRQ196600:HRR196600 IBM196600:IBN196600 ILI196600:ILJ196600 IVE196600:IVF196600 JFA196600:JFB196600 JOW196600:JOX196600 JYS196600:JYT196600 KIO196600:KIP196600 KSK196600:KSL196600 LCG196600:LCH196600 LMC196600:LMD196600 LVY196600:LVZ196600 MFU196600:MFV196600 MPQ196600:MPR196600 MZM196600:MZN196600 NJI196600:NJJ196600 NTE196600:NTF196600 ODA196600:ODB196600 OMW196600:OMX196600 OWS196600:OWT196600 PGO196600:PGP196600 PQK196600:PQL196600 QAG196600:QAH196600 QKC196600:QKD196600 QTY196600:QTZ196600 RDU196600:RDV196600 RNQ196600:RNR196600 RXM196600:RXN196600 SHI196600:SHJ196600 SRE196600:SRF196600 TBA196600:TBB196600 TKW196600:TKX196600 TUS196600:TUT196600 UEO196600:UEP196600 UOK196600:UOL196600 UYG196600:UYH196600 VIC196600:VID196600 VRY196600:VRZ196600 WBU196600:WBV196600 WLQ196600:WLR196600 WVM196600:WVN196600 W262136:Z262136 JA262136:JB262136 SW262136:SX262136 ACS262136:ACT262136 AMO262136:AMP262136 AWK262136:AWL262136 BGG262136:BGH262136 BQC262136:BQD262136 BZY262136:BZZ262136 CJU262136:CJV262136 CTQ262136:CTR262136 DDM262136:DDN262136 DNI262136:DNJ262136 DXE262136:DXF262136 EHA262136:EHB262136 EQW262136:EQX262136 FAS262136:FAT262136 FKO262136:FKP262136 FUK262136:FUL262136 GEG262136:GEH262136 GOC262136:GOD262136 GXY262136:GXZ262136 HHU262136:HHV262136 HRQ262136:HRR262136 IBM262136:IBN262136 ILI262136:ILJ262136 IVE262136:IVF262136 JFA262136:JFB262136 JOW262136:JOX262136 JYS262136:JYT262136 KIO262136:KIP262136 KSK262136:KSL262136 LCG262136:LCH262136 LMC262136:LMD262136 LVY262136:LVZ262136 MFU262136:MFV262136 MPQ262136:MPR262136 MZM262136:MZN262136 NJI262136:NJJ262136 NTE262136:NTF262136 ODA262136:ODB262136 OMW262136:OMX262136 OWS262136:OWT262136 PGO262136:PGP262136 PQK262136:PQL262136 QAG262136:QAH262136 QKC262136:QKD262136 QTY262136:QTZ262136 RDU262136:RDV262136 RNQ262136:RNR262136 RXM262136:RXN262136 SHI262136:SHJ262136 SRE262136:SRF262136 TBA262136:TBB262136 TKW262136:TKX262136 TUS262136:TUT262136 UEO262136:UEP262136 UOK262136:UOL262136 UYG262136:UYH262136 VIC262136:VID262136 VRY262136:VRZ262136 WBU262136:WBV262136 WLQ262136:WLR262136 WVM262136:WVN262136 W327672:Z327672 JA327672:JB327672 SW327672:SX327672 ACS327672:ACT327672 AMO327672:AMP327672 AWK327672:AWL327672 BGG327672:BGH327672 BQC327672:BQD327672 BZY327672:BZZ327672 CJU327672:CJV327672 CTQ327672:CTR327672 DDM327672:DDN327672 DNI327672:DNJ327672 DXE327672:DXF327672 EHA327672:EHB327672 EQW327672:EQX327672 FAS327672:FAT327672 FKO327672:FKP327672 FUK327672:FUL327672 GEG327672:GEH327672 GOC327672:GOD327672 GXY327672:GXZ327672 HHU327672:HHV327672 HRQ327672:HRR327672 IBM327672:IBN327672 ILI327672:ILJ327672 IVE327672:IVF327672 JFA327672:JFB327672 JOW327672:JOX327672 JYS327672:JYT327672 KIO327672:KIP327672 KSK327672:KSL327672 LCG327672:LCH327672 LMC327672:LMD327672 LVY327672:LVZ327672 MFU327672:MFV327672 MPQ327672:MPR327672 MZM327672:MZN327672 NJI327672:NJJ327672 NTE327672:NTF327672 ODA327672:ODB327672 OMW327672:OMX327672 OWS327672:OWT327672 PGO327672:PGP327672 PQK327672:PQL327672 QAG327672:QAH327672 QKC327672:QKD327672 QTY327672:QTZ327672 RDU327672:RDV327672 RNQ327672:RNR327672 RXM327672:RXN327672 SHI327672:SHJ327672 SRE327672:SRF327672 TBA327672:TBB327672 TKW327672:TKX327672 TUS327672:TUT327672 UEO327672:UEP327672 UOK327672:UOL327672 UYG327672:UYH327672 VIC327672:VID327672 VRY327672:VRZ327672 WBU327672:WBV327672 WLQ327672:WLR327672 WVM327672:WVN327672 W393208:Z393208 JA393208:JB393208 SW393208:SX393208 ACS393208:ACT393208 AMO393208:AMP393208 AWK393208:AWL393208 BGG393208:BGH393208 BQC393208:BQD393208 BZY393208:BZZ393208 CJU393208:CJV393208 CTQ393208:CTR393208 DDM393208:DDN393208 DNI393208:DNJ393208 DXE393208:DXF393208 EHA393208:EHB393208 EQW393208:EQX393208 FAS393208:FAT393208 FKO393208:FKP393208 FUK393208:FUL393208 GEG393208:GEH393208 GOC393208:GOD393208 GXY393208:GXZ393208 HHU393208:HHV393208 HRQ393208:HRR393208 IBM393208:IBN393208 ILI393208:ILJ393208 IVE393208:IVF393208 JFA393208:JFB393208 JOW393208:JOX393208 JYS393208:JYT393208 KIO393208:KIP393208 KSK393208:KSL393208 LCG393208:LCH393208 LMC393208:LMD393208 LVY393208:LVZ393208 MFU393208:MFV393208 MPQ393208:MPR393208 MZM393208:MZN393208 NJI393208:NJJ393208 NTE393208:NTF393208 ODA393208:ODB393208 OMW393208:OMX393208 OWS393208:OWT393208 PGO393208:PGP393208 PQK393208:PQL393208 QAG393208:QAH393208 QKC393208:QKD393208 QTY393208:QTZ393208 RDU393208:RDV393208 RNQ393208:RNR393208 RXM393208:RXN393208 SHI393208:SHJ393208 SRE393208:SRF393208 TBA393208:TBB393208 TKW393208:TKX393208 TUS393208:TUT393208 UEO393208:UEP393208 UOK393208:UOL393208 UYG393208:UYH393208 VIC393208:VID393208 VRY393208:VRZ393208 WBU393208:WBV393208 WLQ393208:WLR393208 WVM393208:WVN393208 W458744:Z458744 JA458744:JB458744 SW458744:SX458744 ACS458744:ACT458744 AMO458744:AMP458744 AWK458744:AWL458744 BGG458744:BGH458744 BQC458744:BQD458744 BZY458744:BZZ458744 CJU458744:CJV458744 CTQ458744:CTR458744 DDM458744:DDN458744 DNI458744:DNJ458744 DXE458744:DXF458744 EHA458744:EHB458744 EQW458744:EQX458744 FAS458744:FAT458744 FKO458744:FKP458744 FUK458744:FUL458744 GEG458744:GEH458744 GOC458744:GOD458744 GXY458744:GXZ458744 HHU458744:HHV458744 HRQ458744:HRR458744 IBM458744:IBN458744 ILI458744:ILJ458744 IVE458744:IVF458744 JFA458744:JFB458744 JOW458744:JOX458744 JYS458744:JYT458744 KIO458744:KIP458744 KSK458744:KSL458744 LCG458744:LCH458744 LMC458744:LMD458744 LVY458744:LVZ458744 MFU458744:MFV458744 MPQ458744:MPR458744 MZM458744:MZN458744 NJI458744:NJJ458744 NTE458744:NTF458744 ODA458744:ODB458744 OMW458744:OMX458744 OWS458744:OWT458744 PGO458744:PGP458744 PQK458744:PQL458744 QAG458744:QAH458744 QKC458744:QKD458744 QTY458744:QTZ458744 RDU458744:RDV458744 RNQ458744:RNR458744 RXM458744:RXN458744 SHI458744:SHJ458744 SRE458744:SRF458744 TBA458744:TBB458744 TKW458744:TKX458744 TUS458744:TUT458744 UEO458744:UEP458744 UOK458744:UOL458744 UYG458744:UYH458744 VIC458744:VID458744 VRY458744:VRZ458744 WBU458744:WBV458744 WLQ458744:WLR458744 WVM458744:WVN458744 W524280:Z524280 JA524280:JB524280 SW524280:SX524280 ACS524280:ACT524280 AMO524280:AMP524280 AWK524280:AWL524280 BGG524280:BGH524280 BQC524280:BQD524280 BZY524280:BZZ524280 CJU524280:CJV524280 CTQ524280:CTR524280 DDM524280:DDN524280 DNI524280:DNJ524280 DXE524280:DXF524280 EHA524280:EHB524280 EQW524280:EQX524280 FAS524280:FAT524280 FKO524280:FKP524280 FUK524280:FUL524280 GEG524280:GEH524280 GOC524280:GOD524280 GXY524280:GXZ524280 HHU524280:HHV524280 HRQ524280:HRR524280 IBM524280:IBN524280 ILI524280:ILJ524280 IVE524280:IVF524280 JFA524280:JFB524280 JOW524280:JOX524280 JYS524280:JYT524280 KIO524280:KIP524280 KSK524280:KSL524280 LCG524280:LCH524280 LMC524280:LMD524280 LVY524280:LVZ524280 MFU524280:MFV524280 MPQ524280:MPR524280 MZM524280:MZN524280 NJI524280:NJJ524280 NTE524280:NTF524280 ODA524280:ODB524280 OMW524280:OMX524280 OWS524280:OWT524280 PGO524280:PGP524280 PQK524280:PQL524280 QAG524280:QAH524280 QKC524280:QKD524280 QTY524280:QTZ524280 RDU524280:RDV524280 RNQ524280:RNR524280 RXM524280:RXN524280 SHI524280:SHJ524280 SRE524280:SRF524280 TBA524280:TBB524280 TKW524280:TKX524280 TUS524280:TUT524280 UEO524280:UEP524280 UOK524280:UOL524280 UYG524280:UYH524280 VIC524280:VID524280 VRY524280:VRZ524280 WBU524280:WBV524280 WLQ524280:WLR524280 WVM524280:WVN524280 W589816:Z589816 JA589816:JB589816 SW589816:SX589816 ACS589816:ACT589816 AMO589816:AMP589816 AWK589816:AWL589816 BGG589816:BGH589816 BQC589816:BQD589816 BZY589816:BZZ589816 CJU589816:CJV589816 CTQ589816:CTR589816 DDM589816:DDN589816 DNI589816:DNJ589816 DXE589816:DXF589816 EHA589816:EHB589816 EQW589816:EQX589816 FAS589816:FAT589816 FKO589816:FKP589816 FUK589816:FUL589816 GEG589816:GEH589816 GOC589816:GOD589816 GXY589816:GXZ589816 HHU589816:HHV589816 HRQ589816:HRR589816 IBM589816:IBN589816 ILI589816:ILJ589816 IVE589816:IVF589816 JFA589816:JFB589816 JOW589816:JOX589816 JYS589816:JYT589816 KIO589816:KIP589816 KSK589816:KSL589816 LCG589816:LCH589816 LMC589816:LMD589816 LVY589816:LVZ589816 MFU589816:MFV589816 MPQ589816:MPR589816 MZM589816:MZN589816 NJI589816:NJJ589816 NTE589816:NTF589816 ODA589816:ODB589816 OMW589816:OMX589816 OWS589816:OWT589816 PGO589816:PGP589816 PQK589816:PQL589816 QAG589816:QAH589816 QKC589816:QKD589816 QTY589816:QTZ589816 RDU589816:RDV589816 RNQ589816:RNR589816 RXM589816:RXN589816 SHI589816:SHJ589816 SRE589816:SRF589816 TBA589816:TBB589816 TKW589816:TKX589816 TUS589816:TUT589816 UEO589816:UEP589816 UOK589816:UOL589816 UYG589816:UYH589816 VIC589816:VID589816 VRY589816:VRZ589816 WBU589816:WBV589816 WLQ589816:WLR589816 WVM589816:WVN589816 W655352:Z655352 JA655352:JB655352 SW655352:SX655352 ACS655352:ACT655352 AMO655352:AMP655352 AWK655352:AWL655352 BGG655352:BGH655352 BQC655352:BQD655352 BZY655352:BZZ655352 CJU655352:CJV655352 CTQ655352:CTR655352 DDM655352:DDN655352 DNI655352:DNJ655352 DXE655352:DXF655352 EHA655352:EHB655352 EQW655352:EQX655352 FAS655352:FAT655352 FKO655352:FKP655352 FUK655352:FUL655352 GEG655352:GEH655352 GOC655352:GOD655352 GXY655352:GXZ655352 HHU655352:HHV655352 HRQ655352:HRR655352 IBM655352:IBN655352 ILI655352:ILJ655352 IVE655352:IVF655352 JFA655352:JFB655352 JOW655352:JOX655352 JYS655352:JYT655352 KIO655352:KIP655352 KSK655352:KSL655352 LCG655352:LCH655352 LMC655352:LMD655352 LVY655352:LVZ655352 MFU655352:MFV655352 MPQ655352:MPR655352 MZM655352:MZN655352 NJI655352:NJJ655352 NTE655352:NTF655352 ODA655352:ODB655352 OMW655352:OMX655352 OWS655352:OWT655352 PGO655352:PGP655352 PQK655352:PQL655352 QAG655352:QAH655352 QKC655352:QKD655352 QTY655352:QTZ655352 RDU655352:RDV655352 RNQ655352:RNR655352 RXM655352:RXN655352 SHI655352:SHJ655352 SRE655352:SRF655352 TBA655352:TBB655352 TKW655352:TKX655352 TUS655352:TUT655352 UEO655352:UEP655352 UOK655352:UOL655352 UYG655352:UYH655352 VIC655352:VID655352 VRY655352:VRZ655352 WBU655352:WBV655352 WLQ655352:WLR655352 WVM655352:WVN655352 W720888:Z720888 JA720888:JB720888 SW720888:SX720888 ACS720888:ACT720888 AMO720888:AMP720888 AWK720888:AWL720888 BGG720888:BGH720888 BQC720888:BQD720888 BZY720888:BZZ720888 CJU720888:CJV720888 CTQ720888:CTR720888 DDM720888:DDN720888 DNI720888:DNJ720888 DXE720888:DXF720888 EHA720888:EHB720888 EQW720888:EQX720888 FAS720888:FAT720888 FKO720888:FKP720888 FUK720888:FUL720888 GEG720888:GEH720888 GOC720888:GOD720888 GXY720888:GXZ720888 HHU720888:HHV720888 HRQ720888:HRR720888 IBM720888:IBN720888 ILI720888:ILJ720888 IVE720888:IVF720888 JFA720888:JFB720888 JOW720888:JOX720888 JYS720888:JYT720888 KIO720888:KIP720888 KSK720888:KSL720888 LCG720888:LCH720888 LMC720888:LMD720888 LVY720888:LVZ720888 MFU720888:MFV720888 MPQ720888:MPR720888 MZM720888:MZN720888 NJI720888:NJJ720888 NTE720888:NTF720888 ODA720888:ODB720888 OMW720888:OMX720888 OWS720888:OWT720888 PGO720888:PGP720888 PQK720888:PQL720888 QAG720888:QAH720888 QKC720888:QKD720888 QTY720888:QTZ720888 RDU720888:RDV720888 RNQ720888:RNR720888 RXM720888:RXN720888 SHI720888:SHJ720888 SRE720888:SRF720888 TBA720888:TBB720888 TKW720888:TKX720888 TUS720888:TUT720888 UEO720888:UEP720888 UOK720888:UOL720888 UYG720888:UYH720888 VIC720888:VID720888 VRY720888:VRZ720888 WBU720888:WBV720888 WLQ720888:WLR720888 WVM720888:WVN720888 W786424:Z786424 JA786424:JB786424 SW786424:SX786424 ACS786424:ACT786424 AMO786424:AMP786424 AWK786424:AWL786424 BGG786424:BGH786424 BQC786424:BQD786424 BZY786424:BZZ786424 CJU786424:CJV786424 CTQ786424:CTR786424 DDM786424:DDN786424 DNI786424:DNJ786424 DXE786424:DXF786424 EHA786424:EHB786424 EQW786424:EQX786424 FAS786424:FAT786424 FKO786424:FKP786424 FUK786424:FUL786424 GEG786424:GEH786424 GOC786424:GOD786424 GXY786424:GXZ786424 HHU786424:HHV786424 HRQ786424:HRR786424 IBM786424:IBN786424 ILI786424:ILJ786424 IVE786424:IVF786424 JFA786424:JFB786424 JOW786424:JOX786424 JYS786424:JYT786424 KIO786424:KIP786424 KSK786424:KSL786424 LCG786424:LCH786424 LMC786424:LMD786424 LVY786424:LVZ786424 MFU786424:MFV786424 MPQ786424:MPR786424 MZM786424:MZN786424 NJI786424:NJJ786424 NTE786424:NTF786424 ODA786424:ODB786424 OMW786424:OMX786424 OWS786424:OWT786424 PGO786424:PGP786424 PQK786424:PQL786424 QAG786424:QAH786424 QKC786424:QKD786424 QTY786424:QTZ786424 RDU786424:RDV786424 RNQ786424:RNR786424 RXM786424:RXN786424 SHI786424:SHJ786424 SRE786424:SRF786424 TBA786424:TBB786424 TKW786424:TKX786424 TUS786424:TUT786424 UEO786424:UEP786424 UOK786424:UOL786424 UYG786424:UYH786424 VIC786424:VID786424 VRY786424:VRZ786424 WBU786424:WBV786424 WLQ786424:WLR786424 WVM786424:WVN786424 W851960:Z851960 JA851960:JB851960 SW851960:SX851960 ACS851960:ACT851960 AMO851960:AMP851960 AWK851960:AWL851960 BGG851960:BGH851960 BQC851960:BQD851960 BZY851960:BZZ851960 CJU851960:CJV851960 CTQ851960:CTR851960 DDM851960:DDN851960 DNI851960:DNJ851960 DXE851960:DXF851960 EHA851960:EHB851960 EQW851960:EQX851960 FAS851960:FAT851960 FKO851960:FKP851960 FUK851960:FUL851960 GEG851960:GEH851960 GOC851960:GOD851960 GXY851960:GXZ851960 HHU851960:HHV851960 HRQ851960:HRR851960 IBM851960:IBN851960 ILI851960:ILJ851960 IVE851960:IVF851960 JFA851960:JFB851960 JOW851960:JOX851960 JYS851960:JYT851960 KIO851960:KIP851960 KSK851960:KSL851960 LCG851960:LCH851960 LMC851960:LMD851960 LVY851960:LVZ851960 MFU851960:MFV851960 MPQ851960:MPR851960 MZM851960:MZN851960 NJI851960:NJJ851960 NTE851960:NTF851960 ODA851960:ODB851960 OMW851960:OMX851960 OWS851960:OWT851960 PGO851960:PGP851960 PQK851960:PQL851960 QAG851960:QAH851960 QKC851960:QKD851960 QTY851960:QTZ851960 RDU851960:RDV851960 RNQ851960:RNR851960 RXM851960:RXN851960 SHI851960:SHJ851960 SRE851960:SRF851960 TBA851960:TBB851960 TKW851960:TKX851960 TUS851960:TUT851960 UEO851960:UEP851960 UOK851960:UOL851960 UYG851960:UYH851960 VIC851960:VID851960 VRY851960:VRZ851960 WBU851960:WBV851960 WLQ851960:WLR851960 WVM851960:WVN851960 W917496:Z917496 JA917496:JB917496 SW917496:SX917496 ACS917496:ACT917496 AMO917496:AMP917496 AWK917496:AWL917496 BGG917496:BGH917496 BQC917496:BQD917496 BZY917496:BZZ917496 CJU917496:CJV917496 CTQ917496:CTR917496 DDM917496:DDN917496 DNI917496:DNJ917496 DXE917496:DXF917496 EHA917496:EHB917496 EQW917496:EQX917496 FAS917496:FAT917496 FKO917496:FKP917496 FUK917496:FUL917496 GEG917496:GEH917496 GOC917496:GOD917496 GXY917496:GXZ917496 HHU917496:HHV917496 HRQ917496:HRR917496 IBM917496:IBN917496 ILI917496:ILJ917496 IVE917496:IVF917496 JFA917496:JFB917496 JOW917496:JOX917496 JYS917496:JYT917496 KIO917496:KIP917496 KSK917496:KSL917496 LCG917496:LCH917496 LMC917496:LMD917496 LVY917496:LVZ917496 MFU917496:MFV917496 MPQ917496:MPR917496 MZM917496:MZN917496 NJI917496:NJJ917496 NTE917496:NTF917496 ODA917496:ODB917496 OMW917496:OMX917496 OWS917496:OWT917496 PGO917496:PGP917496 PQK917496:PQL917496 QAG917496:QAH917496 QKC917496:QKD917496 QTY917496:QTZ917496 RDU917496:RDV917496 RNQ917496:RNR917496 RXM917496:RXN917496 SHI917496:SHJ917496 SRE917496:SRF917496 TBA917496:TBB917496 TKW917496:TKX917496 TUS917496:TUT917496 UEO917496:UEP917496 UOK917496:UOL917496 UYG917496:UYH917496 VIC917496:VID917496 VRY917496:VRZ917496 WBU917496:WBV917496 WLQ917496:WLR917496 WVM917496:WVN917496 W983032:Z983032 JA983032:JB983032 SW983032:SX983032 ACS983032:ACT983032 AMO983032:AMP983032 AWK983032:AWL983032 BGG983032:BGH983032 BQC983032:BQD983032 BZY983032:BZZ983032 CJU983032:CJV983032 CTQ983032:CTR983032 DDM983032:DDN983032 DNI983032:DNJ983032 DXE983032:DXF983032 EHA983032:EHB983032 EQW983032:EQX983032 FAS983032:FAT983032 FKO983032:FKP983032 FUK983032:FUL983032 GEG983032:GEH983032 GOC983032:GOD983032 GXY983032:GXZ983032 HHU983032:HHV983032 HRQ983032:HRR983032 IBM983032:IBN983032 ILI983032:ILJ983032 IVE983032:IVF983032 JFA983032:JFB983032 JOW983032:JOX983032 JYS983032:JYT983032 KIO983032:KIP983032 KSK983032:KSL983032 LCG983032:LCH983032 LMC983032:LMD983032 LVY983032:LVZ983032 MFU983032:MFV983032 MPQ983032:MPR983032 MZM983032:MZN983032 NJI983032:NJJ983032 NTE983032:NTF983032 ODA983032:ODB983032 OMW983032:OMX983032 OWS983032:OWT983032 PGO983032:PGP983032 PQK983032:PQL983032 QAG983032:QAH983032 QKC983032:QKD983032 QTY983032:QTZ983032 RDU983032:RDV983032 RNQ983032:RNR983032 RXM983032:RXN983032 SHI983032:SHJ983032 SRE983032:SRF983032 TBA983032:TBB983032 TKW983032:TKX983032 TUS983032:TUT983032 UEO983032:UEP983032 UOK983032:UOL983032 UYG983032:UYH983032 VIC983032:VID983032 VRY983032:VRZ983032 WBU983032:WBV983032 WLQ983032:WLR983032 WVM983032:WVN983032 JA2:JB4 SW2:SX4 ACS2:ACT4 AMO2:AMP4 AWK2:AWL4 BGG2:BGH4 BQC2:BQD4 BZY2:BZZ4 CJU2:CJV4 CTQ2:CTR4 DDM2:DDN4 DNI2:DNJ4 DXE2:DXF4 EHA2:EHB4 EQW2:EQX4 FAS2:FAT4 FKO2:FKP4 FUK2:FUL4 GEG2:GEH4 GOC2:GOD4 GXY2:GXZ4 HHU2:HHV4 HRQ2:HRR4 IBM2:IBN4 ILI2:ILJ4 IVE2:IVF4 JFA2:JFB4 JOW2:JOX4 JYS2:JYT4 KIO2:KIP4 KSK2:KSL4 LCG2:LCH4 LMC2:LMD4 LVY2:LVZ4 MFU2:MFV4 MPQ2:MPR4 MZM2:MZN4 NJI2:NJJ4 NTE2:NTF4 ODA2:ODB4 OMW2:OMX4 OWS2:OWT4 PGO2:PGP4 PQK2:PQL4 QAG2:QAH4 QKC2:QKD4 QTY2:QTZ4 RDU2:RDV4 RNQ2:RNR4 RXM2:RXN4 SHI2:SHJ4 SRE2:SRF4 TBA2:TBB4 TKW2:TKX4 TUS2:TUT4 UEO2:UEP4 UOK2:UOL4 UYG2:UYH4 VIC2:VID4 VRY2:VRZ4 WBU2:WBV4 WLQ2:WLR4 WVM2:WVN4"/>
  </dataValidations>
  <hyperlinks>
    <hyperlink ref="AA1" location="目录!A1" display="返回目录"/>
  </hyperlinks>
  <printOptions horizontalCentered="1" verticalCentered="1"/>
  <pageMargins left="0.78740157480315" right="0.590551181102362" top="0.590551181102362" bottom="0.590551181102362" header="0.511811023622047" footer="0.47244094488189"/>
  <pageSetup paperSize="9" scale="71" orientation="portrait"/>
  <headerFooter differentOddEven="1">
    <oddHeader>&amp;R&amp;16附件：1</oddHeader>
    <oddFooter>&amp;R&amp;14 3</oddFooter>
    <evenFooter>&amp;L&amp;14&amp;P</even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48"/>
  <sheetViews>
    <sheetView topLeftCell="A22" workbookViewId="0">
      <selection activeCell="AZ13" sqref="AZ13"/>
    </sheetView>
  </sheetViews>
  <sheetFormatPr defaultColWidth="2.375" defaultRowHeight="14.25"/>
  <cols>
    <col min="1" max="16384" width="2.375" style="25"/>
  </cols>
  <sheetData>
    <row r="1" ht="50.25" customHeight="1" spans="1:35">
      <c r="A1" s="783" t="s">
        <v>276</v>
      </c>
      <c r="B1" s="783"/>
      <c r="C1" s="783"/>
      <c r="D1" s="783"/>
      <c r="E1" s="783"/>
      <c r="F1" s="783"/>
      <c r="G1" s="783"/>
      <c r="H1" s="783"/>
      <c r="I1" s="783"/>
      <c r="J1" s="783"/>
      <c r="K1" s="783"/>
      <c r="L1" s="783"/>
      <c r="M1" s="783"/>
      <c r="N1" s="783"/>
      <c r="O1" s="783"/>
      <c r="P1" s="783"/>
      <c r="Q1" s="783"/>
      <c r="R1" s="783"/>
      <c r="S1" s="783"/>
      <c r="T1" s="783"/>
      <c r="U1" s="783"/>
      <c r="V1" s="783"/>
      <c r="W1" s="783"/>
      <c r="X1" s="783"/>
      <c r="Y1" s="783"/>
      <c r="Z1" s="783"/>
      <c r="AA1" s="783"/>
      <c r="AB1" s="783"/>
      <c r="AC1" s="783"/>
      <c r="AD1" s="783"/>
      <c r="AE1" s="783"/>
      <c r="AF1" s="783"/>
      <c r="AG1" s="783"/>
      <c r="AI1" s="28" t="s">
        <v>74</v>
      </c>
    </row>
    <row r="2" spans="1:35">
      <c r="A2" s="37" t="s">
        <v>277</v>
      </c>
      <c r="B2" s="38"/>
      <c r="C2" s="38"/>
      <c r="D2" s="38"/>
      <c r="E2" s="784" t="str">
        <f>聘用登记!D3</f>
        <v>赵钱孙</v>
      </c>
      <c r="F2" s="784"/>
      <c r="G2" s="784"/>
      <c r="H2" s="784"/>
      <c r="I2" s="784"/>
      <c r="J2" s="784"/>
      <c r="K2" s="784"/>
      <c r="L2" s="785" t="s">
        <v>278</v>
      </c>
      <c r="M2" s="786"/>
      <c r="N2" s="786"/>
      <c r="O2" s="787"/>
      <c r="P2" s="788" t="str">
        <f>聘用登记!L3</f>
        <v>男</v>
      </c>
      <c r="Q2" s="789"/>
      <c r="R2" s="789"/>
      <c r="S2" s="789"/>
      <c r="T2" s="789"/>
      <c r="U2" s="789"/>
      <c r="V2" s="790"/>
      <c r="W2" s="38" t="s">
        <v>114</v>
      </c>
      <c r="X2" s="38"/>
      <c r="Y2" s="38"/>
      <c r="Z2" s="38"/>
      <c r="AA2" s="791" t="str">
        <f>聘用登记!T3</f>
        <v>2000.01</v>
      </c>
      <c r="AB2" s="792"/>
      <c r="AC2" s="792"/>
      <c r="AD2" s="792"/>
      <c r="AE2" s="792"/>
      <c r="AF2" s="792"/>
      <c r="AG2" s="793"/>
    </row>
    <row r="3" spans="1:35">
      <c r="A3" s="44"/>
      <c r="B3" s="45"/>
      <c r="C3" s="45"/>
      <c r="D3" s="45"/>
      <c r="E3" s="794"/>
      <c r="F3" s="794"/>
      <c r="G3" s="794"/>
      <c r="H3" s="794"/>
      <c r="I3" s="794"/>
      <c r="J3" s="794"/>
      <c r="K3" s="794"/>
      <c r="L3" s="795"/>
      <c r="M3" s="796"/>
      <c r="N3" s="796"/>
      <c r="O3" s="797"/>
      <c r="P3" s="798"/>
      <c r="Q3" s="799"/>
      <c r="R3" s="799"/>
      <c r="S3" s="799"/>
      <c r="T3" s="799"/>
      <c r="U3" s="799"/>
      <c r="V3" s="800"/>
      <c r="W3" s="45"/>
      <c r="X3" s="45"/>
      <c r="Y3" s="45"/>
      <c r="Z3" s="45"/>
      <c r="AA3" s="801" t="str">
        <f>聘用登记!T4</f>
        <v>（  岁）</v>
      </c>
      <c r="AB3" s="802"/>
      <c r="AC3" s="802"/>
      <c r="AD3" s="802"/>
      <c r="AE3" s="802"/>
      <c r="AF3" s="802"/>
      <c r="AG3" s="803"/>
    </row>
    <row r="4" customHeight="1" spans="1:35">
      <c r="A4" s="804" t="s">
        <v>279</v>
      </c>
      <c r="B4" s="805"/>
      <c r="C4" s="805"/>
      <c r="D4" s="805"/>
      <c r="E4" s="805"/>
      <c r="F4" s="805"/>
      <c r="G4" s="805"/>
      <c r="H4" s="806" t="str">
        <f>聘用登记!E31</f>
        <v>福建省三明市沙县区XXX</v>
      </c>
      <c r="I4" s="807"/>
      <c r="J4" s="807"/>
      <c r="K4" s="807"/>
      <c r="L4" s="807"/>
      <c r="M4" s="807"/>
      <c r="N4" s="807"/>
      <c r="O4" s="807"/>
      <c r="P4" s="807"/>
      <c r="Q4" s="807"/>
      <c r="R4" s="807"/>
      <c r="S4" s="807"/>
      <c r="T4" s="807"/>
      <c r="U4" s="807"/>
      <c r="V4" s="807"/>
      <c r="W4" s="807"/>
      <c r="X4" s="807"/>
      <c r="Y4" s="807"/>
      <c r="Z4" s="807"/>
      <c r="AA4" s="807"/>
      <c r="AB4" s="807"/>
      <c r="AC4" s="807"/>
      <c r="AD4" s="807"/>
      <c r="AE4" s="807"/>
      <c r="AF4" s="807"/>
      <c r="AG4" s="808"/>
    </row>
    <row r="5" spans="1:35">
      <c r="A5" s="809"/>
      <c r="B5" s="810"/>
      <c r="C5" s="810"/>
      <c r="D5" s="810"/>
      <c r="E5" s="810"/>
      <c r="F5" s="810"/>
      <c r="G5" s="810"/>
      <c r="H5" s="811"/>
      <c r="I5" s="812"/>
      <c r="J5" s="812"/>
      <c r="K5" s="812"/>
      <c r="L5" s="812"/>
      <c r="M5" s="812"/>
      <c r="N5" s="812"/>
      <c r="O5" s="812"/>
      <c r="P5" s="812"/>
      <c r="Q5" s="812"/>
      <c r="R5" s="812"/>
      <c r="S5" s="812"/>
      <c r="T5" s="812"/>
      <c r="U5" s="812"/>
      <c r="V5" s="812"/>
      <c r="W5" s="812"/>
      <c r="X5" s="812"/>
      <c r="Y5" s="812"/>
      <c r="Z5" s="812"/>
      <c r="AA5" s="812"/>
      <c r="AB5" s="812"/>
      <c r="AC5" s="812"/>
      <c r="AD5" s="812"/>
      <c r="AE5" s="812"/>
      <c r="AF5" s="812"/>
      <c r="AG5" s="813"/>
    </row>
    <row r="6" customHeight="1" spans="1:35">
      <c r="A6" s="804" t="s">
        <v>280</v>
      </c>
      <c r="B6" s="805"/>
      <c r="C6" s="805"/>
      <c r="D6" s="805"/>
      <c r="E6" s="805"/>
      <c r="F6" s="805"/>
      <c r="G6" s="805"/>
      <c r="H6" s="814" t="s">
        <v>281</v>
      </c>
      <c r="I6" s="815"/>
      <c r="J6" s="815"/>
      <c r="K6" s="815"/>
      <c r="L6" s="815"/>
      <c r="M6" s="815"/>
      <c r="N6" s="815"/>
      <c r="O6" s="815"/>
      <c r="P6" s="815"/>
      <c r="Q6" s="815"/>
      <c r="R6" s="815"/>
      <c r="S6" s="815"/>
      <c r="T6" s="815"/>
      <c r="U6" s="815"/>
      <c r="V6" s="815"/>
      <c r="W6" s="815"/>
      <c r="X6" s="815"/>
      <c r="Y6" s="815"/>
      <c r="Z6" s="815"/>
      <c r="AA6" s="815"/>
      <c r="AB6" s="815"/>
      <c r="AC6" s="815"/>
      <c r="AD6" s="815"/>
      <c r="AE6" s="815"/>
      <c r="AF6" s="815"/>
      <c r="AG6" s="816"/>
    </row>
    <row r="7" spans="1:35">
      <c r="A7" s="809"/>
      <c r="B7" s="810"/>
      <c r="C7" s="810"/>
      <c r="D7" s="810"/>
      <c r="E7" s="810"/>
      <c r="F7" s="810"/>
      <c r="G7" s="810"/>
      <c r="H7" s="817"/>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9"/>
    </row>
    <row r="8" s="782" customFormat="1" customHeight="1" spans="1:35">
      <c r="A8" s="804" t="s">
        <v>282</v>
      </c>
      <c r="B8" s="805"/>
      <c r="C8" s="820"/>
      <c r="D8" s="821"/>
      <c r="E8" s="822"/>
      <c r="F8" s="823"/>
      <c r="G8" s="823"/>
      <c r="H8" s="823"/>
      <c r="I8" s="824" t="s">
        <v>141</v>
      </c>
      <c r="J8" s="824"/>
      <c r="K8" s="824"/>
      <c r="L8" s="824" t="s">
        <v>142</v>
      </c>
      <c r="M8" s="822"/>
      <c r="N8" s="824"/>
      <c r="O8" s="824"/>
      <c r="P8" s="824"/>
      <c r="Q8" s="824" t="s">
        <v>141</v>
      </c>
      <c r="R8" s="824"/>
      <c r="S8" s="824"/>
      <c r="T8" s="824" t="s">
        <v>142</v>
      </c>
      <c r="U8" s="822"/>
      <c r="V8" s="822"/>
      <c r="W8" s="822"/>
      <c r="X8" s="822"/>
      <c r="Y8" s="822"/>
      <c r="Z8" s="822"/>
      <c r="AA8" s="822"/>
      <c r="AB8" s="822"/>
      <c r="AC8" s="822"/>
      <c r="AD8" s="822"/>
      <c r="AE8" s="822"/>
      <c r="AF8" s="822"/>
      <c r="AG8" s="825"/>
    </row>
    <row r="9" s="782" customFormat="1" spans="1:35">
      <c r="A9" s="826"/>
      <c r="B9" s="827"/>
      <c r="C9" s="828"/>
      <c r="D9" s="829"/>
      <c r="E9" s="823" t="s">
        <v>283</v>
      </c>
      <c r="F9" s="823"/>
      <c r="G9" s="823"/>
      <c r="H9" s="823"/>
      <c r="I9" s="823"/>
      <c r="J9" s="823"/>
      <c r="K9" s="823"/>
      <c r="L9" s="823"/>
      <c r="M9" s="823" t="s">
        <v>284</v>
      </c>
      <c r="N9" s="823"/>
      <c r="O9" s="823"/>
      <c r="P9" s="823"/>
      <c r="Q9" s="823"/>
      <c r="R9" s="823"/>
      <c r="S9" s="823"/>
      <c r="T9" s="823"/>
      <c r="W9" s="823" t="s">
        <v>285</v>
      </c>
      <c r="X9" s="823"/>
      <c r="Y9" s="823">
        <v>2</v>
      </c>
      <c r="Z9" s="823"/>
      <c r="AA9" s="823" t="s">
        <v>141</v>
      </c>
      <c r="AB9" s="823">
        <v>10</v>
      </c>
      <c r="AC9" s="823"/>
      <c r="AD9" s="823" t="s">
        <v>286</v>
      </c>
      <c r="AE9" s="823"/>
      <c r="AG9" s="830"/>
    </row>
    <row r="10" s="782" customFormat="1" spans="1:35">
      <c r="A10" s="826"/>
      <c r="B10" s="827"/>
      <c r="C10" s="828"/>
      <c r="D10" s="829"/>
      <c r="E10" s="823"/>
      <c r="F10" s="823">
        <v>2021</v>
      </c>
      <c r="G10" s="823"/>
      <c r="H10" s="823"/>
      <c r="I10" s="823" t="s">
        <v>141</v>
      </c>
      <c r="J10" s="823">
        <v>10</v>
      </c>
      <c r="K10" s="823"/>
      <c r="L10" s="823" t="s">
        <v>142</v>
      </c>
      <c r="M10" s="823"/>
      <c r="N10" s="823">
        <v>2024</v>
      </c>
      <c r="O10" s="823"/>
      <c r="P10" s="823"/>
      <c r="Q10" s="823" t="s">
        <v>141</v>
      </c>
      <c r="R10" s="823">
        <v>7</v>
      </c>
      <c r="S10" s="823"/>
      <c r="T10" s="823" t="s">
        <v>142</v>
      </c>
      <c r="W10" s="823"/>
      <c r="X10" s="823"/>
      <c r="Y10" s="823"/>
      <c r="Z10" s="823"/>
      <c r="AA10" s="823"/>
      <c r="AB10" s="823"/>
      <c r="AC10" s="823"/>
      <c r="AD10" s="823"/>
      <c r="AE10" s="823"/>
      <c r="AG10" s="830"/>
    </row>
    <row r="11" s="782" customFormat="1" spans="1:35">
      <c r="A11" s="826"/>
      <c r="B11" s="827"/>
      <c r="C11" s="828"/>
      <c r="D11" s="829"/>
      <c r="E11" s="823"/>
      <c r="F11" s="823"/>
      <c r="G11" s="823"/>
      <c r="H11" s="823"/>
      <c r="I11" s="823"/>
      <c r="J11" s="823"/>
      <c r="K11" s="823"/>
      <c r="L11" s="823"/>
      <c r="M11" s="823"/>
      <c r="N11" s="823"/>
      <c r="O11" s="823"/>
      <c r="P11" s="823"/>
      <c r="Q11" s="823"/>
      <c r="R11" s="823"/>
      <c r="S11" s="823"/>
      <c r="T11" s="823"/>
      <c r="W11" s="823"/>
      <c r="X11" s="823"/>
      <c r="Y11" s="823"/>
      <c r="Z11" s="823"/>
      <c r="AA11" s="823"/>
      <c r="AB11" s="823"/>
      <c r="AC11" s="823"/>
      <c r="AD11" s="823"/>
      <c r="AE11" s="823"/>
      <c r="AG11" s="830"/>
    </row>
    <row r="12" s="782" customFormat="1" spans="1:35">
      <c r="A12" s="826"/>
      <c r="B12" s="827"/>
      <c r="C12" s="828"/>
      <c r="D12" s="829"/>
      <c r="E12" s="823"/>
      <c r="F12" s="823"/>
      <c r="G12" s="823"/>
      <c r="H12" s="823"/>
      <c r="I12" s="823" t="s">
        <v>141</v>
      </c>
      <c r="J12" s="823"/>
      <c r="K12" s="823"/>
      <c r="L12" s="823" t="s">
        <v>142</v>
      </c>
      <c r="M12" s="823"/>
      <c r="N12" s="823"/>
      <c r="O12" s="823"/>
      <c r="P12" s="823"/>
      <c r="Q12" s="823" t="s">
        <v>141</v>
      </c>
      <c r="R12" s="823"/>
      <c r="S12" s="823"/>
      <c r="T12" s="823" t="s">
        <v>142</v>
      </c>
      <c r="W12" s="823"/>
      <c r="X12" s="823"/>
      <c r="Y12" s="823"/>
      <c r="Z12" s="823"/>
      <c r="AA12" s="823"/>
      <c r="AB12" s="823"/>
      <c r="AC12" s="823"/>
      <c r="AD12" s="823"/>
      <c r="AE12" s="823"/>
      <c r="AG12" s="830"/>
    </row>
    <row r="13" s="782" customFormat="1" spans="1:35">
      <c r="A13" s="809"/>
      <c r="B13" s="810"/>
      <c r="C13" s="831"/>
      <c r="D13" s="832"/>
      <c r="E13" s="833"/>
      <c r="F13" s="834"/>
      <c r="G13" s="834"/>
      <c r="H13" s="834"/>
      <c r="I13" s="834"/>
      <c r="J13" s="834"/>
      <c r="K13" s="834"/>
      <c r="L13" s="834"/>
      <c r="M13" s="833"/>
      <c r="N13" s="834"/>
      <c r="O13" s="834"/>
      <c r="P13" s="834"/>
      <c r="Q13" s="834"/>
      <c r="R13" s="834"/>
      <c r="S13" s="834"/>
      <c r="T13" s="834"/>
      <c r="U13" s="833"/>
      <c r="V13" s="833"/>
      <c r="W13" s="833"/>
      <c r="X13" s="833"/>
      <c r="Y13" s="833"/>
      <c r="Z13" s="833"/>
      <c r="AA13" s="833"/>
      <c r="AB13" s="833"/>
      <c r="AC13" s="833"/>
      <c r="AD13" s="833"/>
      <c r="AE13" s="833"/>
      <c r="AF13" s="833"/>
      <c r="AG13" s="835"/>
    </row>
    <row r="14" spans="1:35">
      <c r="A14" s="836" t="s">
        <v>287</v>
      </c>
      <c r="B14" s="837"/>
      <c r="C14" s="838">
        <v>12</v>
      </c>
      <c r="D14" s="838"/>
      <c r="E14" s="838"/>
      <c r="F14" s="838"/>
      <c r="G14" s="838"/>
      <c r="H14" s="838"/>
      <c r="I14" s="838"/>
      <c r="J14" s="838"/>
      <c r="K14" s="838"/>
      <c r="L14" s="838"/>
      <c r="M14" s="838"/>
      <c r="N14" s="838"/>
      <c r="O14" s="838"/>
      <c r="P14" s="838"/>
      <c r="Q14" s="838"/>
      <c r="R14" s="838"/>
      <c r="S14" s="838"/>
      <c r="T14" s="838"/>
      <c r="U14" s="838"/>
      <c r="V14" s="838"/>
      <c r="W14" s="838"/>
      <c r="X14" s="838"/>
      <c r="Y14" s="838"/>
      <c r="Z14" s="838"/>
      <c r="AA14" s="838"/>
      <c r="AB14" s="838"/>
      <c r="AC14" s="838"/>
      <c r="AD14" s="838"/>
      <c r="AE14" s="838"/>
      <c r="AF14" s="838"/>
      <c r="AG14" s="839"/>
    </row>
    <row r="15" spans="1:35">
      <c r="A15" s="836"/>
      <c r="B15" s="837"/>
      <c r="C15" s="838"/>
      <c r="D15" s="838"/>
      <c r="E15" s="838"/>
      <c r="F15" s="838"/>
      <c r="G15" s="838"/>
      <c r="H15" s="838"/>
      <c r="I15" s="838"/>
      <c r="J15" s="838"/>
      <c r="K15" s="838"/>
      <c r="L15" s="838"/>
      <c r="M15" s="838"/>
      <c r="N15" s="838"/>
      <c r="O15" s="838"/>
      <c r="P15" s="838"/>
      <c r="Q15" s="838"/>
      <c r="R15" s="838"/>
      <c r="S15" s="838"/>
      <c r="T15" s="838"/>
      <c r="U15" s="838"/>
      <c r="V15" s="838"/>
      <c r="W15" s="838"/>
      <c r="X15" s="838"/>
      <c r="Y15" s="838"/>
      <c r="Z15" s="838"/>
      <c r="AA15" s="838"/>
      <c r="AB15" s="838"/>
      <c r="AC15" s="838"/>
      <c r="AD15" s="838"/>
      <c r="AE15" s="838"/>
      <c r="AF15" s="838"/>
      <c r="AG15" s="839"/>
    </row>
    <row r="16" spans="1:35">
      <c r="A16" s="836"/>
      <c r="B16" s="837"/>
      <c r="C16" s="838"/>
      <c r="D16" s="838"/>
      <c r="E16" s="838"/>
      <c r="F16" s="838"/>
      <c r="G16" s="838"/>
      <c r="H16" s="838"/>
      <c r="I16" s="838"/>
      <c r="J16" s="838"/>
      <c r="K16" s="838"/>
      <c r="L16" s="838"/>
      <c r="M16" s="838"/>
      <c r="N16" s="838"/>
      <c r="O16" s="838"/>
      <c r="P16" s="838"/>
      <c r="Q16" s="838"/>
      <c r="R16" s="838"/>
      <c r="S16" s="838"/>
      <c r="T16" s="838"/>
      <c r="U16" s="838"/>
      <c r="V16" s="838"/>
      <c r="W16" s="838"/>
      <c r="X16" s="838"/>
      <c r="Y16" s="838"/>
      <c r="Z16" s="838"/>
      <c r="AA16" s="838"/>
      <c r="AB16" s="838"/>
      <c r="AC16" s="838"/>
      <c r="AD16" s="838"/>
      <c r="AE16" s="838"/>
      <c r="AF16" s="838"/>
      <c r="AG16" s="839"/>
    </row>
    <row r="17" spans="1:33">
      <c r="A17" s="836"/>
      <c r="B17" s="837"/>
      <c r="C17" s="838"/>
      <c r="D17" s="838"/>
      <c r="E17" s="838"/>
      <c r="F17" s="838"/>
      <c r="G17" s="838"/>
      <c r="H17" s="838"/>
      <c r="I17" s="838"/>
      <c r="J17" s="838"/>
      <c r="K17" s="838"/>
      <c r="L17" s="838"/>
      <c r="M17" s="838"/>
      <c r="N17" s="838"/>
      <c r="O17" s="838"/>
      <c r="P17" s="838"/>
      <c r="Q17" s="838"/>
      <c r="R17" s="838"/>
      <c r="S17" s="838"/>
      <c r="T17" s="838"/>
      <c r="U17" s="838"/>
      <c r="V17" s="838"/>
      <c r="W17" s="838"/>
      <c r="X17" s="838"/>
      <c r="Y17" s="838"/>
      <c r="Z17" s="838"/>
      <c r="AA17" s="838"/>
      <c r="AB17" s="838"/>
      <c r="AC17" s="838"/>
      <c r="AD17" s="838"/>
      <c r="AE17" s="838"/>
      <c r="AF17" s="838"/>
      <c r="AG17" s="839"/>
    </row>
    <row r="18" spans="1:33">
      <c r="A18" s="836"/>
      <c r="B18" s="837"/>
      <c r="C18" s="838"/>
      <c r="D18" s="838"/>
      <c r="E18" s="838"/>
      <c r="F18" s="838"/>
      <c r="G18" s="838"/>
      <c r="H18" s="838"/>
      <c r="I18" s="838"/>
      <c r="J18" s="838"/>
      <c r="K18" s="838"/>
      <c r="L18" s="838"/>
      <c r="M18" s="838"/>
      <c r="N18" s="838"/>
      <c r="O18" s="838"/>
      <c r="P18" s="838"/>
      <c r="Q18" s="838"/>
      <c r="R18" s="838"/>
      <c r="S18" s="838"/>
      <c r="T18" s="838"/>
      <c r="U18" s="838"/>
      <c r="V18" s="838"/>
      <c r="W18" s="838"/>
      <c r="X18" s="838"/>
      <c r="Y18" s="838"/>
      <c r="Z18" s="838"/>
      <c r="AA18" s="838"/>
      <c r="AB18" s="838"/>
      <c r="AC18" s="838"/>
      <c r="AD18" s="838"/>
      <c r="AE18" s="838"/>
      <c r="AF18" s="838"/>
      <c r="AG18" s="839"/>
    </row>
    <row r="19" spans="1:33">
      <c r="A19" s="836"/>
      <c r="B19" s="837"/>
      <c r="C19" s="838"/>
      <c r="D19" s="838"/>
      <c r="E19" s="838"/>
      <c r="F19" s="838"/>
      <c r="G19" s="838"/>
      <c r="H19" s="838"/>
      <c r="I19" s="838"/>
      <c r="J19" s="838"/>
      <c r="K19" s="838"/>
      <c r="L19" s="838"/>
      <c r="M19" s="838"/>
      <c r="N19" s="838"/>
      <c r="O19" s="838"/>
      <c r="P19" s="838"/>
      <c r="Q19" s="838"/>
      <c r="R19" s="838"/>
      <c r="S19" s="838"/>
      <c r="T19" s="838"/>
      <c r="U19" s="838"/>
      <c r="V19" s="838"/>
      <c r="W19" s="838"/>
      <c r="X19" s="838"/>
      <c r="Y19" s="838"/>
      <c r="Z19" s="838"/>
      <c r="AA19" s="838"/>
      <c r="AB19" s="838"/>
      <c r="AC19" s="838"/>
      <c r="AD19" s="838"/>
      <c r="AE19" s="838"/>
      <c r="AF19" s="838"/>
      <c r="AG19" s="839"/>
    </row>
    <row r="20" spans="1:33">
      <c r="A20" s="836"/>
      <c r="B20" s="837"/>
      <c r="C20" s="838"/>
      <c r="D20" s="838"/>
      <c r="E20" s="838"/>
      <c r="F20" s="838"/>
      <c r="G20" s="838"/>
      <c r="H20" s="838"/>
      <c r="I20" s="838"/>
      <c r="J20" s="838"/>
      <c r="K20" s="838"/>
      <c r="L20" s="838"/>
      <c r="M20" s="838"/>
      <c r="N20" s="838"/>
      <c r="O20" s="838"/>
      <c r="P20" s="838"/>
      <c r="Q20" s="838"/>
      <c r="R20" s="838"/>
      <c r="S20" s="838"/>
      <c r="T20" s="838"/>
      <c r="U20" s="838"/>
      <c r="V20" s="838"/>
      <c r="W20" s="838"/>
      <c r="X20" s="838"/>
      <c r="Y20" s="838"/>
      <c r="Z20" s="838"/>
      <c r="AA20" s="838"/>
      <c r="AB20" s="838"/>
      <c r="AC20" s="838"/>
      <c r="AD20" s="838"/>
      <c r="AE20" s="838"/>
      <c r="AF20" s="838"/>
      <c r="AG20" s="839"/>
    </row>
    <row r="21" spans="1:33">
      <c r="A21" s="836"/>
      <c r="B21" s="837"/>
      <c r="C21" s="838"/>
      <c r="D21" s="838"/>
      <c r="E21" s="838"/>
      <c r="F21" s="838"/>
      <c r="G21" s="838"/>
      <c r="H21" s="838"/>
      <c r="I21" s="838"/>
      <c r="J21" s="838"/>
      <c r="K21" s="838"/>
      <c r="L21" s="838"/>
      <c r="M21" s="838"/>
      <c r="N21" s="838"/>
      <c r="O21" s="838"/>
      <c r="P21" s="838"/>
      <c r="Q21" s="838"/>
      <c r="R21" s="838"/>
      <c r="S21" s="838"/>
      <c r="T21" s="838"/>
      <c r="U21" s="838"/>
      <c r="V21" s="838"/>
      <c r="W21" s="838"/>
      <c r="X21" s="838"/>
      <c r="Y21" s="838"/>
      <c r="Z21" s="838"/>
      <c r="AA21" s="838"/>
      <c r="AB21" s="838"/>
      <c r="AC21" s="838"/>
      <c r="AD21" s="838"/>
      <c r="AE21" s="838"/>
      <c r="AF21" s="838"/>
      <c r="AG21" s="839"/>
    </row>
    <row r="22" spans="1:33">
      <c r="A22" s="836"/>
      <c r="B22" s="837"/>
      <c r="C22" s="838"/>
      <c r="D22" s="838"/>
      <c r="E22" s="838"/>
      <c r="F22" s="838"/>
      <c r="G22" s="838"/>
      <c r="H22" s="838"/>
      <c r="I22" s="838"/>
      <c r="J22" s="838"/>
      <c r="K22" s="838"/>
      <c r="L22" s="838"/>
      <c r="M22" s="838"/>
      <c r="N22" s="838"/>
      <c r="O22" s="838"/>
      <c r="P22" s="838"/>
      <c r="Q22" s="838"/>
      <c r="R22" s="838"/>
      <c r="S22" s="838"/>
      <c r="T22" s="838"/>
      <c r="U22" s="838"/>
      <c r="V22" s="838"/>
      <c r="W22" s="838"/>
      <c r="X22" s="838"/>
      <c r="Y22" s="838"/>
      <c r="Z22" s="838"/>
      <c r="AA22" s="838"/>
      <c r="AB22" s="838"/>
      <c r="AC22" s="838"/>
      <c r="AD22" s="838"/>
      <c r="AE22" s="838"/>
      <c r="AF22" s="838"/>
      <c r="AG22" s="839"/>
    </row>
    <row r="23" spans="1:33">
      <c r="A23" s="836"/>
      <c r="B23" s="837"/>
      <c r="C23" s="838"/>
      <c r="D23" s="838"/>
      <c r="E23" s="838"/>
      <c r="F23" s="838"/>
      <c r="G23" s="838"/>
      <c r="H23" s="838"/>
      <c r="I23" s="838"/>
      <c r="J23" s="838"/>
      <c r="K23" s="838"/>
      <c r="L23" s="838"/>
      <c r="M23" s="838"/>
      <c r="N23" s="838"/>
      <c r="O23" s="838"/>
      <c r="P23" s="838"/>
      <c r="Q23" s="838"/>
      <c r="R23" s="838"/>
      <c r="S23" s="838"/>
      <c r="T23" s="838"/>
      <c r="U23" s="838"/>
      <c r="V23" s="838"/>
      <c r="W23" s="838"/>
      <c r="X23" s="838"/>
      <c r="Y23" s="838"/>
      <c r="Z23" s="838"/>
      <c r="AA23" s="838"/>
      <c r="AB23" s="838"/>
      <c r="AC23" s="838"/>
      <c r="AD23" s="838"/>
      <c r="AE23" s="838"/>
      <c r="AF23" s="838"/>
      <c r="AG23" s="839"/>
    </row>
    <row r="24" spans="1:33">
      <c r="A24" s="836"/>
      <c r="B24" s="837"/>
      <c r="C24" s="838"/>
      <c r="D24" s="838"/>
      <c r="E24" s="838"/>
      <c r="F24" s="838"/>
      <c r="G24" s="838"/>
      <c r="H24" s="838"/>
      <c r="I24" s="838"/>
      <c r="J24" s="838"/>
      <c r="K24" s="838"/>
      <c r="L24" s="838"/>
      <c r="M24" s="838"/>
      <c r="N24" s="838"/>
      <c r="O24" s="838"/>
      <c r="P24" s="838"/>
      <c r="Q24" s="838"/>
      <c r="R24" s="838"/>
      <c r="S24" s="838"/>
      <c r="T24" s="838"/>
      <c r="U24" s="838"/>
      <c r="V24" s="838"/>
      <c r="W24" s="838"/>
      <c r="X24" s="838"/>
      <c r="Y24" s="838"/>
      <c r="Z24" s="838"/>
      <c r="AA24" s="838"/>
      <c r="AB24" s="838"/>
      <c r="AC24" s="838"/>
      <c r="AD24" s="838"/>
      <c r="AE24" s="838"/>
      <c r="AF24" s="838"/>
      <c r="AG24" s="839"/>
    </row>
    <row r="25" spans="1:33">
      <c r="A25" s="836" t="s">
        <v>288</v>
      </c>
      <c r="B25" s="837"/>
      <c r="C25" s="840" t="s">
        <v>289</v>
      </c>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0"/>
      <c r="AG25" s="841"/>
    </row>
    <row r="26" spans="1:33">
      <c r="A26" s="836"/>
      <c r="B26" s="837"/>
      <c r="C26" s="840"/>
      <c r="D26" s="840"/>
      <c r="E26" s="840"/>
      <c r="F26" s="840"/>
      <c r="G26" s="840"/>
      <c r="H26" s="840"/>
      <c r="I26" s="840"/>
      <c r="J26" s="840"/>
      <c r="K26" s="840"/>
      <c r="L26" s="840"/>
      <c r="M26" s="840"/>
      <c r="N26" s="840"/>
      <c r="O26" s="840"/>
      <c r="P26" s="840"/>
      <c r="Q26" s="840"/>
      <c r="R26" s="840"/>
      <c r="S26" s="840"/>
      <c r="T26" s="840"/>
      <c r="U26" s="840"/>
      <c r="V26" s="840"/>
      <c r="W26" s="840"/>
      <c r="X26" s="840"/>
      <c r="Y26" s="840"/>
      <c r="Z26" s="840"/>
      <c r="AA26" s="840"/>
      <c r="AB26" s="840"/>
      <c r="AC26" s="840"/>
      <c r="AD26" s="840"/>
      <c r="AE26" s="840"/>
      <c r="AF26" s="840"/>
      <c r="AG26" s="841"/>
    </row>
    <row r="27" spans="1:33">
      <c r="A27" s="836"/>
      <c r="B27" s="837"/>
      <c r="C27" s="840"/>
      <c r="D27" s="840"/>
      <c r="E27" s="840"/>
      <c r="F27" s="840"/>
      <c r="G27" s="840"/>
      <c r="H27" s="840"/>
      <c r="I27" s="840"/>
      <c r="J27" s="840"/>
      <c r="K27" s="840"/>
      <c r="L27" s="840"/>
      <c r="M27" s="840"/>
      <c r="N27" s="840"/>
      <c r="O27" s="840"/>
      <c r="P27" s="840"/>
      <c r="Q27" s="840"/>
      <c r="R27" s="840"/>
      <c r="S27" s="840"/>
      <c r="T27" s="840"/>
      <c r="U27" s="840"/>
      <c r="V27" s="840"/>
      <c r="W27" s="840"/>
      <c r="X27" s="840"/>
      <c r="Y27" s="840"/>
      <c r="Z27" s="840"/>
      <c r="AA27" s="840"/>
      <c r="AB27" s="840"/>
      <c r="AC27" s="840"/>
      <c r="AD27" s="840"/>
      <c r="AE27" s="840"/>
      <c r="AF27" s="840"/>
      <c r="AG27" s="841"/>
    </row>
    <row r="28" spans="1:33">
      <c r="A28" s="836"/>
      <c r="B28" s="837"/>
      <c r="C28" s="840"/>
      <c r="D28" s="840"/>
      <c r="E28" s="840"/>
      <c r="F28" s="840"/>
      <c r="G28" s="840"/>
      <c r="H28" s="840"/>
      <c r="I28" s="840"/>
      <c r="J28" s="840"/>
      <c r="K28" s="840"/>
      <c r="L28" s="840"/>
      <c r="M28" s="840"/>
      <c r="N28" s="840"/>
      <c r="O28" s="840"/>
      <c r="P28" s="840"/>
      <c r="Q28" s="840"/>
      <c r="R28" s="840"/>
      <c r="S28" s="840"/>
      <c r="T28" s="840"/>
      <c r="U28" s="840"/>
      <c r="V28" s="840"/>
      <c r="W28" s="840"/>
      <c r="X28" s="840"/>
      <c r="Y28" s="840"/>
      <c r="Z28" s="840"/>
      <c r="AA28" s="840"/>
      <c r="AB28" s="840"/>
      <c r="AC28" s="840"/>
      <c r="AD28" s="840"/>
      <c r="AE28" s="840"/>
      <c r="AF28" s="840"/>
      <c r="AG28" s="841"/>
    </row>
    <row r="29" spans="1:33">
      <c r="A29" s="836"/>
      <c r="B29" s="837"/>
      <c r="C29" s="840"/>
      <c r="D29" s="840"/>
      <c r="E29" s="840"/>
      <c r="F29" s="840"/>
      <c r="G29" s="840"/>
      <c r="H29" s="840"/>
      <c r="I29" s="840"/>
      <c r="J29" s="840"/>
      <c r="K29" s="840"/>
      <c r="L29" s="840"/>
      <c r="M29" s="840"/>
      <c r="N29" s="840"/>
      <c r="O29" s="840"/>
      <c r="P29" s="840"/>
      <c r="Q29" s="840"/>
      <c r="R29" s="840"/>
      <c r="S29" s="840"/>
      <c r="T29" s="840"/>
      <c r="U29" s="840"/>
      <c r="V29" s="840"/>
      <c r="W29" s="840"/>
      <c r="X29" s="840"/>
      <c r="Y29" s="840"/>
      <c r="Z29" s="840"/>
      <c r="AA29" s="840"/>
      <c r="AB29" s="840"/>
      <c r="AC29" s="840"/>
      <c r="AD29" s="840"/>
      <c r="AE29" s="840"/>
      <c r="AF29" s="840"/>
      <c r="AG29" s="841"/>
    </row>
    <row r="30" spans="1:33">
      <c r="A30" s="836"/>
      <c r="B30" s="837"/>
      <c r="C30" s="840"/>
      <c r="D30" s="840"/>
      <c r="E30" s="840"/>
      <c r="F30" s="840"/>
      <c r="G30" s="840"/>
      <c r="H30" s="840"/>
      <c r="I30" s="840"/>
      <c r="J30" s="840"/>
      <c r="K30" s="840"/>
      <c r="L30" s="840"/>
      <c r="M30" s="840"/>
      <c r="N30" s="840"/>
      <c r="O30" s="840"/>
      <c r="P30" s="840"/>
      <c r="Q30" s="840"/>
      <c r="R30" s="840"/>
      <c r="S30" s="840"/>
      <c r="T30" s="840"/>
      <c r="U30" s="840"/>
      <c r="V30" s="840"/>
      <c r="W30" s="840"/>
      <c r="X30" s="840"/>
      <c r="Y30" s="840"/>
      <c r="Z30" s="840"/>
      <c r="AA30" s="840"/>
      <c r="AB30" s="840"/>
      <c r="AC30" s="840"/>
      <c r="AD30" s="840"/>
      <c r="AE30" s="840"/>
      <c r="AF30" s="840"/>
      <c r="AG30" s="841"/>
    </row>
    <row r="31" spans="1:33">
      <c r="A31" s="836"/>
      <c r="B31" s="837"/>
      <c r="C31" s="840"/>
      <c r="D31" s="840"/>
      <c r="E31" s="840"/>
      <c r="F31" s="840"/>
      <c r="G31" s="840"/>
      <c r="H31" s="840"/>
      <c r="I31" s="840"/>
      <c r="J31" s="840"/>
      <c r="K31" s="840"/>
      <c r="L31" s="840"/>
      <c r="M31" s="840"/>
      <c r="N31" s="840"/>
      <c r="O31" s="840"/>
      <c r="P31" s="840"/>
      <c r="Q31" s="840"/>
      <c r="R31" s="840"/>
      <c r="S31" s="840"/>
      <c r="T31" s="840"/>
      <c r="U31" s="840"/>
      <c r="V31" s="840"/>
      <c r="W31" s="840"/>
      <c r="X31" s="840"/>
      <c r="Y31" s="840"/>
      <c r="Z31" s="840"/>
      <c r="AA31" s="840"/>
      <c r="AB31" s="840"/>
      <c r="AC31" s="840"/>
      <c r="AD31" s="840"/>
      <c r="AE31" s="840"/>
      <c r="AF31" s="840"/>
      <c r="AG31" s="841"/>
    </row>
    <row r="32" spans="1:33">
      <c r="A32" s="836" t="s">
        <v>290</v>
      </c>
      <c r="B32" s="837"/>
      <c r="C32" s="842" t="s">
        <v>291</v>
      </c>
      <c r="D32" s="843"/>
      <c r="E32" s="843"/>
      <c r="F32" s="843"/>
      <c r="G32" s="843"/>
      <c r="H32" s="844" t="str">
        <f>E2</f>
        <v>赵钱孙</v>
      </c>
      <c r="I32" s="844"/>
      <c r="J32" s="844"/>
      <c r="K32" s="844"/>
      <c r="L32" s="844"/>
      <c r="M32" s="844"/>
      <c r="N32" s="845" t="s">
        <v>292</v>
      </c>
      <c r="O32" s="845"/>
      <c r="P32" s="845"/>
      <c r="Q32" s="845"/>
      <c r="R32" s="845"/>
      <c r="S32" s="845"/>
      <c r="T32" s="845"/>
      <c r="U32" s="845"/>
      <c r="V32" s="845"/>
      <c r="W32" s="845"/>
      <c r="X32" s="845"/>
      <c r="Y32" s="845"/>
      <c r="Z32" s="845"/>
      <c r="AA32" s="845"/>
      <c r="AB32" s="845"/>
      <c r="AC32" s="845"/>
      <c r="AD32" s="845"/>
      <c r="AE32" s="845"/>
      <c r="AF32" s="845"/>
      <c r="AG32" s="846"/>
    </row>
    <row r="33" spans="1:33">
      <c r="A33" s="836"/>
      <c r="B33" s="837"/>
      <c r="C33" s="847"/>
      <c r="D33" s="848"/>
      <c r="E33" s="848"/>
      <c r="F33" s="848"/>
      <c r="G33" s="848"/>
      <c r="H33" s="849"/>
      <c r="I33" s="849"/>
      <c r="J33" s="849"/>
      <c r="K33" s="849"/>
      <c r="L33" s="849"/>
      <c r="M33" s="849"/>
      <c r="N33" s="850"/>
      <c r="O33" s="850"/>
      <c r="P33" s="850"/>
      <c r="Q33" s="850"/>
      <c r="R33" s="850"/>
      <c r="S33" s="850"/>
      <c r="T33" s="850"/>
      <c r="U33" s="850"/>
      <c r="V33" s="850"/>
      <c r="W33" s="850"/>
      <c r="X33" s="850"/>
      <c r="Y33" s="850"/>
      <c r="Z33" s="850"/>
      <c r="AA33" s="850"/>
      <c r="AB33" s="850"/>
      <c r="AC33" s="850"/>
      <c r="AD33" s="850"/>
      <c r="AE33" s="850"/>
      <c r="AF33" s="850"/>
      <c r="AG33" s="851"/>
    </row>
    <row r="34" spans="1:33">
      <c r="A34" s="836"/>
      <c r="B34" s="837"/>
      <c r="C34" s="847"/>
      <c r="D34" s="848"/>
      <c r="E34" s="848"/>
      <c r="F34" s="848"/>
      <c r="G34" s="848"/>
      <c r="H34" s="849"/>
      <c r="I34" s="849"/>
      <c r="J34" s="849"/>
      <c r="K34" s="849"/>
      <c r="L34" s="849"/>
      <c r="M34" s="849"/>
      <c r="N34" s="850"/>
      <c r="O34" s="850"/>
      <c r="P34" s="850"/>
      <c r="Q34" s="850"/>
      <c r="R34" s="850"/>
      <c r="S34" s="850"/>
      <c r="T34" s="850"/>
      <c r="U34" s="850"/>
      <c r="V34" s="850"/>
      <c r="W34" s="850"/>
      <c r="X34" s="850"/>
      <c r="Y34" s="850"/>
      <c r="Z34" s="850"/>
      <c r="AA34" s="850"/>
      <c r="AB34" s="850"/>
      <c r="AC34" s="850"/>
      <c r="AD34" s="850"/>
      <c r="AE34" s="850"/>
      <c r="AF34" s="850"/>
      <c r="AG34" s="851"/>
    </row>
    <row r="35" spans="1:33">
      <c r="A35" s="836"/>
      <c r="B35" s="837"/>
      <c r="C35" s="743"/>
      <c r="D35" s="748"/>
      <c r="E35" s="748"/>
      <c r="F35" s="748"/>
      <c r="G35" s="748"/>
      <c r="H35" s="748"/>
      <c r="I35" s="748"/>
      <c r="J35" s="748"/>
      <c r="K35" s="748"/>
      <c r="L35" s="748"/>
      <c r="M35" s="748"/>
      <c r="N35" s="748"/>
      <c r="O35" s="748"/>
      <c r="P35" s="748"/>
      <c r="Q35" s="748"/>
      <c r="R35" s="748"/>
      <c r="S35" s="748"/>
      <c r="T35" s="748"/>
      <c r="U35" s="748"/>
      <c r="V35" s="748"/>
      <c r="W35" s="748"/>
      <c r="X35" s="748"/>
      <c r="Y35" s="852" t="s">
        <v>293</v>
      </c>
      <c r="Z35" s="852"/>
      <c r="AA35" s="852"/>
      <c r="AB35" s="852"/>
      <c r="AC35" s="852"/>
      <c r="AD35" s="852"/>
      <c r="AE35" s="852"/>
      <c r="AF35" s="852"/>
      <c r="AG35" s="749"/>
    </row>
    <row r="36" spans="1:33">
      <c r="A36" s="836"/>
      <c r="B36" s="837"/>
      <c r="C36" s="853"/>
      <c r="D36" s="854"/>
      <c r="E36" s="854"/>
      <c r="F36" s="854"/>
      <c r="G36" s="854"/>
      <c r="H36" s="854"/>
      <c r="I36" s="854"/>
      <c r="J36" s="854"/>
      <c r="K36" s="854"/>
      <c r="L36" s="854"/>
      <c r="M36" s="854"/>
      <c r="N36" s="854"/>
      <c r="O36" s="854"/>
      <c r="P36" s="854"/>
      <c r="Q36" s="854"/>
      <c r="R36" s="854"/>
      <c r="S36" s="854"/>
      <c r="T36" s="854"/>
      <c r="U36" s="854"/>
      <c r="V36" s="854"/>
      <c r="W36" s="854"/>
      <c r="X36" s="854"/>
      <c r="Y36" s="855">
        <f ca="1">TODAY()</f>
        <v>46197</v>
      </c>
      <c r="Z36" s="855"/>
      <c r="AA36" s="855"/>
      <c r="AB36" s="855"/>
      <c r="AC36" s="855"/>
      <c r="AD36" s="855"/>
      <c r="AE36" s="855"/>
      <c r="AF36" s="855"/>
      <c r="AG36" s="856"/>
    </row>
    <row r="37" spans="1:33">
      <c r="A37" s="857" t="s">
        <v>294</v>
      </c>
      <c r="B37" s="858"/>
      <c r="C37" s="858"/>
      <c r="D37" s="858"/>
      <c r="E37" s="858"/>
      <c r="F37" s="858"/>
      <c r="G37" s="858"/>
      <c r="H37" s="858"/>
      <c r="I37" s="858"/>
      <c r="J37" s="858"/>
      <c r="K37" s="858"/>
      <c r="L37" s="858" t="s">
        <v>295</v>
      </c>
      <c r="M37" s="858"/>
      <c r="N37" s="858"/>
      <c r="O37" s="858"/>
      <c r="P37" s="858"/>
      <c r="Q37" s="858"/>
      <c r="R37" s="858"/>
      <c r="S37" s="858"/>
      <c r="T37" s="858"/>
      <c r="U37" s="858"/>
      <c r="V37" s="858"/>
      <c r="W37" s="858" t="s">
        <v>296</v>
      </c>
      <c r="X37" s="858"/>
      <c r="Y37" s="858"/>
      <c r="Z37" s="858"/>
      <c r="AA37" s="858"/>
      <c r="AB37" s="858"/>
      <c r="AC37" s="858"/>
      <c r="AD37" s="858"/>
      <c r="AE37" s="858"/>
      <c r="AF37" s="858"/>
      <c r="AG37" s="859"/>
    </row>
    <row r="38" spans="1:33">
      <c r="A38" s="860"/>
      <c r="B38" s="861"/>
      <c r="C38" s="861"/>
      <c r="D38" s="861"/>
      <c r="E38" s="861"/>
      <c r="F38" s="861"/>
      <c r="G38" s="861"/>
      <c r="H38" s="861"/>
      <c r="I38" s="861"/>
      <c r="J38" s="861"/>
      <c r="K38" s="861"/>
      <c r="L38" s="861"/>
      <c r="M38" s="861"/>
      <c r="N38" s="861"/>
      <c r="O38" s="861"/>
      <c r="P38" s="861"/>
      <c r="Q38" s="861"/>
      <c r="R38" s="861"/>
      <c r="S38" s="861"/>
      <c r="T38" s="861"/>
      <c r="U38" s="861"/>
      <c r="V38" s="861"/>
      <c r="W38" s="861"/>
      <c r="X38" s="861"/>
      <c r="Y38" s="861"/>
      <c r="Z38" s="861"/>
      <c r="AA38" s="861"/>
      <c r="AB38" s="861"/>
      <c r="AC38" s="861"/>
      <c r="AD38" s="861"/>
      <c r="AE38" s="861"/>
      <c r="AF38" s="861"/>
      <c r="AG38" s="862"/>
    </row>
    <row r="39" spans="1:33">
      <c r="A39" s="863" t="s">
        <v>297</v>
      </c>
      <c r="B39" s="864"/>
      <c r="C39" s="864"/>
      <c r="D39" s="864"/>
      <c r="E39" s="864"/>
      <c r="F39" s="864"/>
      <c r="G39" s="864"/>
      <c r="H39" s="864"/>
      <c r="I39" s="864"/>
      <c r="J39" s="864"/>
      <c r="K39" s="865"/>
      <c r="L39" s="866" t="s">
        <v>298</v>
      </c>
      <c r="M39" s="864"/>
      <c r="N39" s="864"/>
      <c r="O39" s="864"/>
      <c r="P39" s="864"/>
      <c r="Q39" s="864"/>
      <c r="R39" s="864"/>
      <c r="S39" s="864"/>
      <c r="T39" s="864"/>
      <c r="U39" s="864"/>
      <c r="V39" s="865"/>
      <c r="W39" s="867" t="s">
        <v>299</v>
      </c>
      <c r="X39" s="868"/>
      <c r="Y39" s="868"/>
      <c r="Z39" s="868"/>
      <c r="AA39" s="868"/>
      <c r="AB39" s="868"/>
      <c r="AC39" s="868"/>
      <c r="AD39" s="868"/>
      <c r="AE39" s="868"/>
      <c r="AF39" s="868"/>
      <c r="AG39" s="869"/>
    </row>
    <row r="40" spans="1:33">
      <c r="A40" s="863"/>
      <c r="B40" s="864"/>
      <c r="C40" s="864"/>
      <c r="D40" s="864"/>
      <c r="E40" s="864"/>
      <c r="F40" s="864"/>
      <c r="G40" s="864"/>
      <c r="H40" s="864"/>
      <c r="I40" s="864"/>
      <c r="J40" s="864"/>
      <c r="K40" s="865"/>
      <c r="L40" s="866"/>
      <c r="M40" s="864"/>
      <c r="N40" s="864"/>
      <c r="O40" s="864"/>
      <c r="P40" s="864"/>
      <c r="Q40" s="864"/>
      <c r="R40" s="864"/>
      <c r="S40" s="864"/>
      <c r="T40" s="864"/>
      <c r="U40" s="864"/>
      <c r="V40" s="865"/>
      <c r="W40" s="867"/>
      <c r="X40" s="868"/>
      <c r="Y40" s="868"/>
      <c r="Z40" s="868"/>
      <c r="AA40" s="868"/>
      <c r="AB40" s="868"/>
      <c r="AC40" s="868"/>
      <c r="AD40" s="868"/>
      <c r="AE40" s="868"/>
      <c r="AF40" s="868"/>
      <c r="AG40" s="869"/>
    </row>
    <row r="41" spans="1:33">
      <c r="A41" s="863"/>
      <c r="B41" s="864"/>
      <c r="C41" s="864"/>
      <c r="D41" s="864"/>
      <c r="E41" s="864"/>
      <c r="F41" s="864"/>
      <c r="G41" s="864"/>
      <c r="H41" s="864"/>
      <c r="I41" s="864"/>
      <c r="J41" s="864"/>
      <c r="K41" s="865"/>
      <c r="L41" s="866"/>
      <c r="M41" s="864"/>
      <c r="N41" s="864"/>
      <c r="O41" s="864"/>
      <c r="P41" s="864"/>
      <c r="Q41" s="864"/>
      <c r="R41" s="864"/>
      <c r="S41" s="864"/>
      <c r="T41" s="864"/>
      <c r="U41" s="864"/>
      <c r="V41" s="865"/>
      <c r="W41" s="867"/>
      <c r="X41" s="868"/>
      <c r="Y41" s="868"/>
      <c r="Z41" s="868"/>
      <c r="AA41" s="868"/>
      <c r="AB41" s="868"/>
      <c r="AC41" s="868"/>
      <c r="AD41" s="868"/>
      <c r="AE41" s="868"/>
      <c r="AF41" s="868"/>
      <c r="AG41" s="869"/>
    </row>
    <row r="42" spans="1:33">
      <c r="A42" s="863"/>
      <c r="B42" s="864"/>
      <c r="C42" s="864"/>
      <c r="D42" s="864"/>
      <c r="E42" s="864"/>
      <c r="F42" s="864"/>
      <c r="G42" s="864"/>
      <c r="H42" s="864"/>
      <c r="I42" s="864"/>
      <c r="J42" s="864"/>
      <c r="K42" s="865"/>
      <c r="L42" s="866"/>
      <c r="M42" s="864"/>
      <c r="N42" s="864"/>
      <c r="O42" s="864"/>
      <c r="P42" s="864"/>
      <c r="Q42" s="864"/>
      <c r="R42" s="864"/>
      <c r="S42" s="864"/>
      <c r="T42" s="864"/>
      <c r="U42" s="864"/>
      <c r="V42" s="865"/>
      <c r="W42" s="867"/>
      <c r="X42" s="868"/>
      <c r="Y42" s="868"/>
      <c r="Z42" s="868"/>
      <c r="AA42" s="868"/>
      <c r="AB42" s="868"/>
      <c r="AC42" s="868"/>
      <c r="AD42" s="868"/>
      <c r="AE42" s="868"/>
      <c r="AF42" s="868"/>
      <c r="AG42" s="869"/>
    </row>
    <row r="43" spans="1:33">
      <c r="A43" s="863"/>
      <c r="B43" s="864"/>
      <c r="C43" s="864"/>
      <c r="D43" s="864"/>
      <c r="E43" s="864"/>
      <c r="F43" s="864"/>
      <c r="G43" s="864"/>
      <c r="H43" s="864"/>
      <c r="I43" s="864"/>
      <c r="J43" s="864"/>
      <c r="K43" s="865"/>
      <c r="L43" s="866"/>
      <c r="M43" s="864"/>
      <c r="N43" s="864"/>
      <c r="O43" s="864"/>
      <c r="P43" s="864"/>
      <c r="Q43" s="864"/>
      <c r="R43" s="864"/>
      <c r="S43" s="864"/>
      <c r="T43" s="864"/>
      <c r="U43" s="864"/>
      <c r="V43" s="865"/>
      <c r="W43" s="867"/>
      <c r="X43" s="868"/>
      <c r="Y43" s="868"/>
      <c r="Z43" s="868"/>
      <c r="AA43" s="868"/>
      <c r="AB43" s="868"/>
      <c r="AC43" s="868"/>
      <c r="AD43" s="868"/>
      <c r="AE43" s="868"/>
      <c r="AF43" s="868"/>
      <c r="AG43" s="869"/>
    </row>
    <row r="44" spans="1:33">
      <c r="A44" s="863"/>
      <c r="B44" s="864"/>
      <c r="C44" s="864"/>
      <c r="D44" s="864"/>
      <c r="E44" s="864"/>
      <c r="F44" s="864"/>
      <c r="G44" s="864"/>
      <c r="H44" s="864"/>
      <c r="I44" s="864"/>
      <c r="J44" s="864"/>
      <c r="K44" s="865"/>
      <c r="L44" s="866"/>
      <c r="M44" s="864"/>
      <c r="N44" s="864"/>
      <c r="O44" s="864"/>
      <c r="P44" s="864"/>
      <c r="Q44" s="864"/>
      <c r="R44" s="864"/>
      <c r="S44" s="864"/>
      <c r="T44" s="864"/>
      <c r="U44" s="864"/>
      <c r="V44" s="865"/>
      <c r="W44" s="867"/>
      <c r="X44" s="868"/>
      <c r="Y44" s="868"/>
      <c r="Z44" s="868"/>
      <c r="AA44" s="868"/>
      <c r="AB44" s="868"/>
      <c r="AC44" s="868"/>
      <c r="AD44" s="868"/>
      <c r="AE44" s="868"/>
      <c r="AF44" s="868"/>
      <c r="AG44" s="869"/>
    </row>
    <row r="45" spans="1:33">
      <c r="A45" s="870" t="s">
        <v>300</v>
      </c>
      <c r="B45" s="871"/>
      <c r="C45" s="871"/>
      <c r="D45" s="871"/>
      <c r="E45" s="871"/>
      <c r="F45" s="871"/>
      <c r="G45" s="871"/>
      <c r="H45" s="871"/>
      <c r="I45" s="871"/>
      <c r="J45" s="871"/>
      <c r="K45" s="871"/>
      <c r="L45" s="871" t="s">
        <v>300</v>
      </c>
      <c r="M45" s="871"/>
      <c r="N45" s="871"/>
      <c r="O45" s="871"/>
      <c r="P45" s="871"/>
      <c r="Q45" s="871"/>
      <c r="R45" s="871"/>
      <c r="S45" s="871"/>
      <c r="T45" s="871"/>
      <c r="U45" s="871"/>
      <c r="V45" s="871"/>
      <c r="W45" s="871" t="s">
        <v>300</v>
      </c>
      <c r="X45" s="871"/>
      <c r="Y45" s="871"/>
      <c r="Z45" s="871"/>
      <c r="AA45" s="871"/>
      <c r="AB45" s="871"/>
      <c r="AC45" s="871"/>
      <c r="AD45" s="871"/>
      <c r="AE45" s="871"/>
      <c r="AF45" s="871"/>
      <c r="AG45" s="872"/>
    </row>
    <row r="46" ht="15" spans="1:33">
      <c r="A46" s="873"/>
      <c r="B46" s="874"/>
      <c r="C46" s="874"/>
      <c r="D46" s="874"/>
      <c r="E46" s="874"/>
      <c r="F46" s="874"/>
      <c r="G46" s="874"/>
      <c r="H46" s="874"/>
      <c r="I46" s="874"/>
      <c r="J46" s="874"/>
      <c r="K46" s="874"/>
      <c r="L46" s="874"/>
      <c r="M46" s="874"/>
      <c r="N46" s="874"/>
      <c r="O46" s="874"/>
      <c r="P46" s="874"/>
      <c r="Q46" s="874"/>
      <c r="R46" s="874"/>
      <c r="S46" s="874"/>
      <c r="T46" s="874"/>
      <c r="U46" s="874"/>
      <c r="V46" s="874"/>
      <c r="W46" s="874"/>
      <c r="X46" s="874"/>
      <c r="Y46" s="874"/>
      <c r="Z46" s="874"/>
      <c r="AA46" s="874"/>
      <c r="AB46" s="874"/>
      <c r="AC46" s="874"/>
      <c r="AD46" s="874"/>
      <c r="AE46" s="874"/>
      <c r="AF46" s="874"/>
      <c r="AG46" s="875"/>
    </row>
    <row r="47" ht="8.25" customHeight="1"/>
    <row r="48" spans="1:33">
      <c r="A48" s="876" t="s">
        <v>301</v>
      </c>
      <c r="B48" s="877"/>
      <c r="C48" s="877"/>
      <c r="D48" s="877"/>
      <c r="E48" s="877"/>
      <c r="F48" s="877"/>
    </row>
  </sheetData>
  <mergeCells count="63">
    <mergeCell ref="A1:AG1"/>
    <mergeCell ref="AA2:AG2"/>
    <mergeCell ref="AA3:AG3"/>
    <mergeCell ref="Y35:AF35"/>
    <mergeCell ref="Y36:AF36"/>
    <mergeCell ref="E9:E12"/>
    <mergeCell ref="I8:I9"/>
    <mergeCell ref="I10:I11"/>
    <mergeCell ref="I12:I13"/>
    <mergeCell ref="L8:L9"/>
    <mergeCell ref="L10:L11"/>
    <mergeCell ref="L12:L13"/>
    <mergeCell ref="M9:M12"/>
    <mergeCell ref="Q8:Q9"/>
    <mergeCell ref="Q10:Q11"/>
    <mergeCell ref="Q12:Q13"/>
    <mergeCell ref="T8:T9"/>
    <mergeCell ref="T10:T11"/>
    <mergeCell ref="T12:T13"/>
    <mergeCell ref="AA9:AA12"/>
    <mergeCell ref="H6:AG7"/>
    <mergeCell ref="A4:G5"/>
    <mergeCell ref="H4:AG5"/>
    <mergeCell ref="A39:K44"/>
    <mergeCell ref="L39:V44"/>
    <mergeCell ref="W39:AG44"/>
    <mergeCell ref="AB9:AC12"/>
    <mergeCell ref="AD9:AE12"/>
    <mergeCell ref="C32:G34"/>
    <mergeCell ref="J10:K11"/>
    <mergeCell ref="R10:S11"/>
    <mergeCell ref="W2:Z3"/>
    <mergeCell ref="N8:P9"/>
    <mergeCell ref="N12:P13"/>
    <mergeCell ref="N10:P11"/>
    <mergeCell ref="W9:X12"/>
    <mergeCell ref="Y9:Z12"/>
    <mergeCell ref="L2:O3"/>
    <mergeCell ref="P2:V3"/>
    <mergeCell ref="A45:K46"/>
    <mergeCell ref="L45:V46"/>
    <mergeCell ref="W45:AG46"/>
    <mergeCell ref="A14:B24"/>
    <mergeCell ref="C14:AG24"/>
    <mergeCell ref="A25:B31"/>
    <mergeCell ref="C25:AG31"/>
    <mergeCell ref="A32:B36"/>
    <mergeCell ref="H32:M34"/>
    <mergeCell ref="N32:AG34"/>
    <mergeCell ref="A37:K38"/>
    <mergeCell ref="L37:V38"/>
    <mergeCell ref="W37:AG38"/>
    <mergeCell ref="A8:C13"/>
    <mergeCell ref="F12:H13"/>
    <mergeCell ref="F10:H11"/>
    <mergeCell ref="J12:K13"/>
    <mergeCell ref="R12:S13"/>
    <mergeCell ref="F8:H9"/>
    <mergeCell ref="J8:K9"/>
    <mergeCell ref="R8:S9"/>
    <mergeCell ref="A2:D3"/>
    <mergeCell ref="E2:K3"/>
    <mergeCell ref="A6:G7"/>
  </mergeCells>
  <dataValidations count="1">
    <dataValidation type="list" allowBlank="1" showInputMessage="1" showErrorMessage="1" sqref="BQN2:BQT3 EHL2:EHR3 GYJ2:GYP3 JPH2:JPN3 MGF2:MGL3 OXD2:OXJ3 ROB2:ROH3 UEZ2:UFF3 WVX2:WWD3 P65538:V65539 BQN65538:BQT65539 EHL65538:EHR65539 GYJ65538:GYP65539 JPH65538:JPN65539 MGF65538:MGL65539 OXD65538:OXJ65539 ROB65538:ROH65539 UEZ65538:UFF65539 WVX65538:WWD65539 P131074:V131075 BQN131074:BQT131075 EHL131074:EHR131075 GYJ131074:GYP131075 JPH131074:JPN131075 MGF131074:MGL131075 OXD131074:OXJ131075 ROB131074:ROH131075 UEZ131074:UFF131075 WVX131074:WWD131075 P196610:V196611 BQN196610:BQT196611 EHL196610:EHR196611 GYJ196610:GYP196611 JPH196610:JPN196611 MGF196610:MGL196611 OXD196610:OXJ196611 ROB196610:ROH196611 UEZ196610:UFF196611 WVX196610:WWD196611 P262146:V262147 BQN262146:BQT262147 EHL262146:EHR262147 GYJ262146:GYP262147 JPH262146:JPN262147 MGF262146:MGL262147 OXD262146:OXJ262147 ROB262146:ROH262147 UEZ262146:UFF262147 WVX262146:WWD262147 P327682:V327683 BQN327682:BQT327683 EHL327682:EHR327683 GYJ327682:GYP327683 JPH327682:JPN327683 MGF327682:MGL327683 OXD327682:OXJ327683 ROB327682:ROH327683 UEZ327682:UFF327683 WVX327682:WWD327683 P393218:V393219 BQN393218:BQT393219 EHL393218:EHR393219 GYJ393218:GYP393219 JPH393218:JPN393219 MGF393218:MGL393219 OXD393218:OXJ393219 ROB393218:ROH393219 UEZ393218:UFF393219 WVX393218:WWD393219 P458754:V458755 BQN458754:BQT458755 EHL458754:EHR458755 GYJ458754:GYP458755 JPH458754:JPN458755 MGF458754:MGL458755 OXD458754:OXJ458755 ROB458754:ROH458755 UEZ458754:UFF458755 WVX458754:WWD458755 P524290:V524291 BQN524290:BQT524291 EHL524290:EHR524291 GYJ524290:GYP524291 JPH524290:JPN524291 MGF524290:MGL524291 OXD524290:OXJ524291 ROB524290:ROH524291 UEZ524290:UFF524291 WVX524290:WWD524291 P589826:V589827 BQN589826:BQT589827 EHL589826:EHR589827 GYJ589826:GYP589827 JPH589826:JPN589827 MGF589826:MGL589827 OXD589826:OXJ589827 ROB589826:ROH589827 UEZ589826:UFF589827 WVX589826:WWD589827 P655362:V655363 BQN655362:BQT655363 EHL655362:EHR655363 GYJ655362:GYP655363 JPH655362:JPN655363 MGF655362:MGL655363 OXD655362:OXJ655363 ROB655362:ROH655363 UEZ655362:UFF655363 WVX655362:WWD655363 P720898:V720899 BQN720898:BQT720899 EHL720898:EHR720899 GYJ720898:GYP720899 JPH720898:JPN720899 MGF720898:MGL720899 OXD720898:OXJ720899 ROB720898:ROH720899 UEZ720898:UFF720899 WVX720898:WWD720899 P786434:V786435 BQN786434:BQT786435 EHL786434:EHR786435 GYJ786434:GYP786435 JPH786434:JPN786435 MGF786434:MGL786435 OXD786434:OXJ786435 ROB786434:ROH786435 UEZ786434:UFF786435 WVX786434:WWD786435 P851970:V851971 BQN851970:BQT851971 EHL851970:EHR851971 GYJ851970:GYP851971 JPH851970:JPN851971 MGF851970:MGL851971 OXD851970:OXJ851971 ROB851970:ROH851971 UEZ851970:UFF851971 WVX851970:WWD851971 P917506:V917507 BQN917506:BQT917507 EHL917506:EHR917507 GYJ917506:GYP917507 JPH917506:JPN917507 MGF917506:MGL917507 OXD917506:OXJ917507 ROB917506:ROH917507 UEZ917506:UFF917507 WVX917506:WWD917507 P983042:V983043 BQN983042:BQT983043 EHL983042:EHR983043 GYJ983042:GYP983043 JPH983042:JPN983043 MGF983042:MGL983043 OXD983042:OXJ983043 ROB983042:ROH983043 UEZ983042:UFF983043 WVX983042:WWD983043 JL2:JR3 CAJ2:CAP3 ERH2:ERN3 HIF2:HIL3 JZD2:JZJ3 MQB2:MQH3 PGZ2:PHF3 RXX2:RYD3 UOV2:UPB3 JL65538:JR65539 CAJ65538:CAP65539 ERH65538:ERN65539 HIF65538:HIL65539 JZD65538:JZJ65539 MQB65538:MQH65539 PGZ65538:PHF65539 RXX65538:RYD65539 UOV65538:UPB65539 JL131074:JR131075 CAJ131074:CAP131075 ERH131074:ERN131075 HIF131074:HIL131075 JZD131074:JZJ131075 MQB131074:MQH131075 PGZ131074:PHF131075 RXX131074:RYD131075 UOV131074:UPB131075 JL196610:JR196611 CAJ196610:CAP196611 ERH196610:ERN196611 HIF196610:HIL196611 JZD196610:JZJ196611 MQB196610:MQH196611 PGZ196610:PHF196611 RXX196610:RYD196611 UOV196610:UPB196611 JL262146:JR262147 CAJ262146:CAP262147 ERH262146:ERN262147 HIF262146:HIL262147 JZD262146:JZJ262147 MQB262146:MQH262147 PGZ262146:PHF262147 RXX262146:RYD262147 UOV262146:UPB262147 JL327682:JR327683 CAJ327682:CAP327683 ERH327682:ERN327683 HIF327682:HIL327683 JZD327682:JZJ327683 MQB327682:MQH327683 PGZ327682:PHF327683 RXX327682:RYD327683 UOV327682:UPB327683 JL393218:JR393219 CAJ393218:CAP393219 ERH393218:ERN393219 HIF393218:HIL393219 JZD393218:JZJ393219 MQB393218:MQH393219 PGZ393218:PHF393219 RXX393218:RYD393219 UOV393218:UPB393219 JL458754:JR458755 CAJ458754:CAP458755 ERH458754:ERN458755 HIF458754:HIL458755 JZD458754:JZJ458755 MQB458754:MQH458755 PGZ458754:PHF458755 RXX458754:RYD458755 UOV458754:UPB458755 JL524290:JR524291 CAJ524290:CAP524291 ERH524290:ERN524291 HIF524290:HIL524291 JZD524290:JZJ524291 MQB524290:MQH524291 PGZ524290:PHF524291 RXX524290:RYD524291 UOV524290:UPB524291 JL589826:JR589827 CAJ589826:CAP589827 ERH589826:ERN589827 HIF589826:HIL589827 JZD589826:JZJ589827 MQB589826:MQH589827 PGZ589826:PHF589827 RXX589826:RYD589827 UOV589826:UPB589827 JL655362:JR655363 CAJ655362:CAP655363 ERH655362:ERN655363 HIF655362:HIL655363 JZD655362:JZJ655363 MQB655362:MQH655363 PGZ655362:PHF655363 RXX655362:RYD655363 UOV655362:UPB655363 JL720898:JR720899 CAJ720898:CAP720899 ERH720898:ERN720899 HIF720898:HIL720899 JZD720898:JZJ720899 MQB720898:MQH720899 PGZ720898:PHF720899 RXX720898:RYD720899 UOV720898:UPB720899 JL786434:JR786435 CAJ786434:CAP786435 ERH786434:ERN786435 HIF786434:HIL786435 JZD786434:JZJ786435 MQB786434:MQH786435 PGZ786434:PHF786435 RXX786434:RYD786435 UOV786434:UPB786435 JL851970:JR851971 CAJ851970:CAP851971 ERH851970:ERN851971 HIF851970:HIL851971 JZD851970:JZJ851971 MQB851970:MQH851971 PGZ851970:PHF851971 RXX851970:RYD851971 UOV851970:UPB851971 JL917506:JR917507 CAJ917506:CAP917507 ERH917506:ERN917507 HIF917506:HIL917507 JZD917506:JZJ917507 MQB917506:MQH917507 PGZ917506:PHF917507 RXX917506:RYD917507 UOV917506:UPB917507 JL983042:JR983043 CAJ983042:CAP983043 ERH983042:ERN983043 HIF983042:HIL983043 JZD983042:JZJ983043 MQB983042:MQH983043 PGZ983042:PHF983043 RXX983042:RYD983043 UOV983042:UPB983043 TH2:TN3 CKF2:CKL3 FBD2:FBJ3 HSB2:HSH3 KIZ2:KJF3 MZX2:NAD3 PQV2:PRB3 SHT2:SHZ3 UYR2:UYX3 TH65538:TN65539 CKF65538:CKL65539 FBD65538:FBJ65539 HSB65538:HSH65539 KIZ65538:KJF65539 MZX65538:NAD65539 PQV65538:PRB65539 SHT65538:SHZ65539 UYR65538:UYX65539 TH131074:TN131075 CKF131074:CKL131075 FBD131074:FBJ131075 HSB131074:HSH131075 KIZ131074:KJF131075 MZX131074:NAD131075 PQV131074:PRB131075 SHT131074:SHZ131075 UYR131074:UYX131075 TH196610:TN196611 CKF196610:CKL196611 FBD196610:FBJ196611 HSB196610:HSH196611 KIZ196610:KJF196611 MZX196610:NAD196611 PQV196610:PRB196611 SHT196610:SHZ196611 UYR196610:UYX196611 TH262146:TN262147 CKF262146:CKL262147 FBD262146:FBJ262147 HSB262146:HSH262147 KIZ262146:KJF262147 MZX262146:NAD262147 PQV262146:PRB262147 SHT262146:SHZ262147 UYR262146:UYX262147 TH327682:TN327683 CKF327682:CKL327683 FBD327682:FBJ327683 HSB327682:HSH327683 KIZ327682:KJF327683 MZX327682:NAD327683 PQV327682:PRB327683 SHT327682:SHZ327683 UYR327682:UYX327683 TH393218:TN393219 CKF393218:CKL393219 FBD393218:FBJ393219 HSB393218:HSH393219 KIZ393218:KJF393219 MZX393218:NAD393219 PQV393218:PRB393219 SHT393218:SHZ393219 UYR393218:UYX393219 TH458754:TN458755 CKF458754:CKL458755 FBD458754:FBJ458755 HSB458754:HSH458755 KIZ458754:KJF458755 MZX458754:NAD458755 PQV458754:PRB458755 SHT458754:SHZ458755 UYR458754:UYX458755 TH524290:TN524291 CKF524290:CKL524291 FBD524290:FBJ524291 HSB524290:HSH524291 KIZ524290:KJF524291 MZX524290:NAD524291 PQV524290:PRB524291 SHT524290:SHZ524291 UYR524290:UYX524291 TH589826:TN589827 CKF589826:CKL589827 FBD589826:FBJ589827 HSB589826:HSH589827 KIZ589826:KJF589827 MZX589826:NAD589827 PQV589826:PRB589827 SHT589826:SHZ589827 UYR589826:UYX589827 TH655362:TN655363 CKF655362:CKL655363 FBD655362:FBJ655363 HSB655362:HSH655363 KIZ655362:KJF655363 MZX655362:NAD655363 PQV655362:PRB655363 SHT655362:SHZ655363 UYR655362:UYX655363 TH720898:TN720899 CKF720898:CKL720899 FBD720898:FBJ720899 HSB720898:HSH720899 KIZ720898:KJF720899 MZX720898:NAD720899 PQV720898:PRB720899 SHT720898:SHZ720899 UYR720898:UYX720899 TH786434:TN786435 CKF786434:CKL786435 FBD786434:FBJ786435 HSB786434:HSH786435 KIZ786434:KJF786435 MZX786434:NAD786435 PQV786434:PRB786435 SHT786434:SHZ786435 UYR786434:UYX786435 TH851970:TN851971 CKF851970:CKL851971 FBD851970:FBJ851971 HSB851970:HSH851971 KIZ851970:KJF851971 MZX851970:NAD851971 PQV851970:PRB851971 SHT851970:SHZ851971 UYR851970:UYX851971 TH917506:TN917507 CKF917506:CKL917507 FBD917506:FBJ917507 HSB917506:HSH917507 KIZ917506:KJF917507 MZX917506:NAD917507 PQV917506:PRB917507 SHT917506:SHZ917507 UYR917506:UYX917507 TH983042:TN983043 CKF983042:CKL983043 FBD983042:FBJ983043 HSB983042:HSH983043 KIZ983042:KJF983043 MZX983042:NAD983043 PQV983042:PRB983043 SHT983042:SHZ983043 UYR983042:UYX983043 ADD2:ADJ3 CUB2:CUH3 FKZ2:FLF3 IBX2:ICD3 KSV2:KTB3 NJT2:NJZ3 QAR2:QAX3 SRP2:SRV3 VIN2:VIT3 ADD65538:ADJ65539 CUB65538:CUH65539 FKZ65538:FLF65539 IBX65538:ICD65539 KSV65538:KTB65539 NJT65538:NJZ65539 QAR65538:QAX65539 SRP65538:SRV65539 VIN65538:VIT65539 ADD131074:ADJ131075 CUB131074:CUH131075 FKZ131074:FLF131075 IBX131074:ICD131075 KSV131074:KTB131075 NJT131074:NJZ131075 QAR131074:QAX131075 SRP131074:SRV131075 VIN131074:VIT131075 ADD196610:ADJ196611 CUB196610:CUH196611 FKZ196610:FLF196611 IBX196610:ICD196611 KSV196610:KTB196611 NJT196610:NJZ196611 QAR196610:QAX196611 SRP196610:SRV196611 VIN196610:VIT196611 ADD262146:ADJ262147 CUB262146:CUH262147 FKZ262146:FLF262147 IBX262146:ICD262147 KSV262146:KTB262147 NJT262146:NJZ262147 QAR262146:QAX262147 SRP262146:SRV262147 VIN262146:VIT262147 ADD327682:ADJ327683 CUB327682:CUH327683 FKZ327682:FLF327683 IBX327682:ICD327683 KSV327682:KTB327683 NJT327682:NJZ327683 QAR327682:QAX327683 SRP327682:SRV327683 VIN327682:VIT327683 ADD393218:ADJ393219 CUB393218:CUH393219 FKZ393218:FLF393219 IBX393218:ICD393219 KSV393218:KTB393219 NJT393218:NJZ393219 QAR393218:QAX393219 SRP393218:SRV393219 VIN393218:VIT393219 ADD458754:ADJ458755 CUB458754:CUH458755 FKZ458754:FLF458755 IBX458754:ICD458755 KSV458754:KTB458755 NJT458754:NJZ458755 QAR458754:QAX458755 SRP458754:SRV458755 VIN458754:VIT458755 ADD524290:ADJ524291 CUB524290:CUH524291 FKZ524290:FLF524291 IBX524290:ICD524291 KSV524290:KTB524291 NJT524290:NJZ524291 QAR524290:QAX524291 SRP524290:SRV524291 VIN524290:VIT524291 ADD589826:ADJ589827 CUB589826:CUH589827 FKZ589826:FLF589827 IBX589826:ICD589827 KSV589826:KTB589827 NJT589826:NJZ589827 QAR589826:QAX589827 SRP589826:SRV589827 VIN589826:VIT589827 ADD655362:ADJ655363 CUB655362:CUH655363 FKZ655362:FLF655363 IBX655362:ICD655363 KSV655362:KTB655363 NJT655362:NJZ655363 QAR655362:QAX655363 SRP655362:SRV655363 VIN655362:VIT655363 ADD720898:ADJ720899 CUB720898:CUH720899 FKZ720898:FLF720899 IBX720898:ICD720899 KSV720898:KTB720899 NJT720898:NJZ720899 QAR720898:QAX720899 SRP720898:SRV720899 VIN720898:VIT720899 ADD786434:ADJ786435 CUB786434:CUH786435 FKZ786434:FLF786435 IBX786434:ICD786435 KSV786434:KTB786435 NJT786434:NJZ786435 QAR786434:QAX786435 SRP786434:SRV786435 VIN786434:VIT786435 ADD851970:ADJ851971 CUB851970:CUH851971 FKZ851970:FLF851971 IBX851970:ICD851971 KSV851970:KTB851971 NJT851970:NJZ851971 QAR851970:QAX851971 SRP851970:SRV851971 VIN851970:VIT851971 ADD917506:ADJ917507 CUB917506:CUH917507 FKZ917506:FLF917507 IBX917506:ICD917507 KSV917506:KTB917507 NJT917506:NJZ917507 QAR917506:QAX917507 SRP917506:SRV917507 VIN917506:VIT917507 ADD983042:ADJ983043 CUB983042:CUH983043 FKZ983042:FLF983043 IBX983042:ICD983043 KSV983042:KTB983043 NJT983042:NJZ983043 QAR983042:QAX983043 SRP983042:SRV983043 VIN983042:VIT983043 AMZ2:ANF3 DDX2:DED3 FUV2:FVB3 ILT2:ILZ3 LCR2:LCX3 NTP2:NTV3 QKN2:QKT3 TBL2:TBR3 VSJ2:VSP3 AMZ65538:ANF65539 DDX65538:DED65539 FUV65538:FVB65539 ILT65538:ILZ65539 LCR65538:LCX65539 NTP65538:NTV65539 QKN65538:QKT65539 TBL65538:TBR65539 VSJ65538:VSP65539 AMZ131074:ANF131075 DDX131074:DED131075 FUV131074:FVB131075 ILT131074:ILZ131075 LCR131074:LCX131075 NTP131074:NTV131075 QKN131074:QKT131075 TBL131074:TBR131075 VSJ131074:VSP131075 AMZ196610:ANF196611 DDX196610:DED196611 FUV196610:FVB196611 ILT196610:ILZ196611 LCR196610:LCX196611 NTP196610:NTV196611 QKN196610:QKT196611 TBL196610:TBR196611 VSJ196610:VSP196611 AMZ262146:ANF262147 DDX262146:DED262147 FUV262146:FVB262147 ILT262146:ILZ262147 LCR262146:LCX262147 NTP262146:NTV262147 QKN262146:QKT262147 TBL262146:TBR262147 VSJ262146:VSP262147 AMZ327682:ANF327683 DDX327682:DED327683 FUV327682:FVB327683 ILT327682:ILZ327683 LCR327682:LCX327683 NTP327682:NTV327683 QKN327682:QKT327683 TBL327682:TBR327683 VSJ327682:VSP327683 AMZ393218:ANF393219 DDX393218:DED393219 FUV393218:FVB393219 ILT393218:ILZ393219 LCR393218:LCX393219 NTP393218:NTV393219 QKN393218:QKT393219 TBL393218:TBR393219 VSJ393218:VSP393219 AMZ458754:ANF458755 DDX458754:DED458755 FUV458754:FVB458755 ILT458754:ILZ458755 LCR458754:LCX458755 NTP458754:NTV458755 QKN458754:QKT458755 TBL458754:TBR458755 VSJ458754:VSP458755 AMZ524290:ANF524291 DDX524290:DED524291 FUV524290:FVB524291 ILT524290:ILZ524291 LCR524290:LCX524291 NTP524290:NTV524291 QKN524290:QKT524291 TBL524290:TBR524291 VSJ524290:VSP524291 AMZ589826:ANF589827 DDX589826:DED589827 FUV589826:FVB589827 ILT589826:ILZ589827 LCR589826:LCX589827 NTP589826:NTV589827 QKN589826:QKT589827 TBL589826:TBR589827 VSJ589826:VSP589827 AMZ655362:ANF655363 DDX655362:DED655363 FUV655362:FVB655363 ILT655362:ILZ655363 LCR655362:LCX655363 NTP655362:NTV655363 QKN655362:QKT655363 TBL655362:TBR655363 VSJ655362:VSP655363 AMZ720898:ANF720899 DDX720898:DED720899 FUV720898:FVB720899 ILT720898:ILZ720899 LCR720898:LCX720899 NTP720898:NTV720899 QKN720898:QKT720899 TBL720898:TBR720899 VSJ720898:VSP720899 AMZ786434:ANF786435 DDX786434:DED786435 FUV786434:FVB786435 ILT786434:ILZ786435 LCR786434:LCX786435 NTP786434:NTV786435 QKN786434:QKT786435 TBL786434:TBR786435 VSJ786434:VSP786435 AMZ851970:ANF851971 DDX851970:DED851971 FUV851970:FVB851971 ILT851970:ILZ851971 LCR851970:LCX851971 NTP851970:NTV851971 QKN851970:QKT851971 TBL851970:TBR851971 VSJ851970:VSP851971 AMZ917506:ANF917507 DDX917506:DED917507 FUV917506:FVB917507 ILT917506:ILZ917507 LCR917506:LCX917507 NTP917506:NTV917507 QKN917506:QKT917507 TBL917506:TBR917507 VSJ917506:VSP917507 AMZ983042:ANF983043 DDX983042:DED983043 FUV983042:FVB983043 ILT983042:ILZ983043 LCR983042:LCX983043 NTP983042:NTV983043 QKN983042:QKT983043 TBL983042:TBR983043 VSJ983042:VSP983043 AWV2:AXB3 DNT2:DNZ3 GER2:GEX3 IVP2:IVV3 LMN2:LMT3 ODL2:ODR3 QUJ2:QUP3 TLH2:TLN3 WCF2:WCL3 AWV65538:AXB65539 DNT65538:DNZ65539 GER65538:GEX65539 IVP65538:IVV65539 LMN65538:LMT65539 ODL65538:ODR65539 QUJ65538:QUP65539 TLH65538:TLN65539 WCF65538:WCL65539 AWV131074:AXB131075 DNT131074:DNZ131075 GER131074:GEX131075 IVP131074:IVV131075 LMN131074:LMT131075 ODL131074:ODR131075 QUJ131074:QUP131075 TLH131074:TLN131075 WCF131074:WCL131075 AWV196610:AXB196611 DNT196610:DNZ196611 GER196610:GEX196611 IVP196610:IVV196611 LMN196610:LMT196611 ODL196610:ODR196611 QUJ196610:QUP196611 TLH196610:TLN196611 WCF196610:WCL196611 AWV262146:AXB262147 DNT262146:DNZ262147 GER262146:GEX262147 IVP262146:IVV262147 LMN262146:LMT262147 ODL262146:ODR262147 QUJ262146:QUP262147 TLH262146:TLN262147 WCF262146:WCL262147 AWV327682:AXB327683 DNT327682:DNZ327683 GER327682:GEX327683 IVP327682:IVV327683 LMN327682:LMT327683 ODL327682:ODR327683 QUJ327682:QUP327683 TLH327682:TLN327683 WCF327682:WCL327683 AWV393218:AXB393219 DNT393218:DNZ393219 GER393218:GEX393219 IVP393218:IVV393219 LMN393218:LMT393219 ODL393218:ODR393219 QUJ393218:QUP393219 TLH393218:TLN393219 WCF393218:WCL393219 AWV458754:AXB458755 DNT458754:DNZ458755 GER458754:GEX458755 IVP458754:IVV458755 LMN458754:LMT458755 ODL458754:ODR458755 QUJ458754:QUP458755 TLH458754:TLN458755 WCF458754:WCL458755 AWV524290:AXB524291 DNT524290:DNZ524291 GER524290:GEX524291 IVP524290:IVV524291 LMN524290:LMT524291 ODL524290:ODR524291 QUJ524290:QUP524291 TLH524290:TLN524291 WCF524290:WCL524291 AWV589826:AXB589827 DNT589826:DNZ589827 GER589826:GEX589827 IVP589826:IVV589827 LMN589826:LMT589827 ODL589826:ODR589827 QUJ589826:QUP589827 TLH589826:TLN589827 WCF589826:WCL589827 AWV655362:AXB655363 DNT655362:DNZ655363 GER655362:GEX655363 IVP655362:IVV655363 LMN655362:LMT655363 ODL655362:ODR655363 QUJ655362:QUP655363 TLH655362:TLN655363 WCF655362:WCL655363 AWV720898:AXB720899 DNT720898:DNZ720899 GER720898:GEX720899 IVP720898:IVV720899 LMN720898:LMT720899 ODL720898:ODR720899 QUJ720898:QUP720899 TLH720898:TLN720899 WCF720898:WCL720899 AWV786434:AXB786435 DNT786434:DNZ786435 GER786434:GEX786435 IVP786434:IVV786435 LMN786434:LMT786435 ODL786434:ODR786435 QUJ786434:QUP786435 TLH786434:TLN786435 WCF786434:WCL786435 AWV851970:AXB851971 DNT851970:DNZ851971 GER851970:GEX851971 IVP851970:IVV851971 LMN851970:LMT851971 ODL851970:ODR851971 QUJ851970:QUP851971 TLH851970:TLN851971 WCF851970:WCL851971 AWV917506:AXB917507 DNT917506:DNZ917507 GER917506:GEX917507 IVP917506:IVV917507 LMN917506:LMT917507 ODL917506:ODR917507 QUJ917506:QUP917507 TLH917506:TLN917507 WCF917506:WCL917507 AWV983042:AXB983043 DNT983042:DNZ983043 GER983042:GEX983043 IVP983042:IVV983043 LMN983042:LMT983043 ODL983042:ODR983043 QUJ983042:QUP983043 TLH983042:TLN983043 WCF983042:WCL983043 BGR2:BGX3 DXP2:DXV3 GON2:GOT3 JFL2:JFR3 LWJ2:LWP3 ONH2:ONN3 REF2:REL3 TVD2:TVJ3 WMB2:WMH3 BGR65538:BGX65539 DXP65538:DXV65539 GON65538:GOT65539 JFL65538:JFR65539 LWJ65538:LWP65539 ONH65538:ONN65539 REF65538:REL65539 TVD65538:TVJ65539 WMB65538:WMH65539 BGR131074:BGX131075 DXP131074:DXV131075 GON131074:GOT131075 JFL131074:JFR131075 LWJ131074:LWP131075 ONH131074:ONN131075 REF131074:REL131075 TVD131074:TVJ131075 WMB131074:WMH131075 BGR196610:BGX196611 DXP196610:DXV196611 GON196610:GOT196611 JFL196610:JFR196611 LWJ196610:LWP196611 ONH196610:ONN196611 REF196610:REL196611 TVD196610:TVJ196611 WMB196610:WMH196611 BGR262146:BGX262147 DXP262146:DXV262147 GON262146:GOT262147 JFL262146:JFR262147 LWJ262146:LWP262147 ONH262146:ONN262147 REF262146:REL262147 TVD262146:TVJ262147 WMB262146:WMH262147 BGR327682:BGX327683 DXP327682:DXV327683 GON327682:GOT327683 JFL327682:JFR327683 LWJ327682:LWP327683 ONH327682:ONN327683 REF327682:REL327683 TVD327682:TVJ327683 WMB327682:WMH327683 BGR393218:BGX393219 DXP393218:DXV393219 GON393218:GOT393219 JFL393218:JFR393219 LWJ393218:LWP393219 ONH393218:ONN393219 REF393218:REL393219 TVD393218:TVJ393219 WMB393218:WMH393219 BGR458754:BGX458755 DXP458754:DXV458755 GON458754:GOT458755 JFL458754:JFR458755 LWJ458754:LWP458755 ONH458754:ONN458755 REF458754:REL458755 TVD458754:TVJ458755 WMB458754:WMH458755 BGR524290:BGX524291 DXP524290:DXV524291 GON524290:GOT524291 JFL524290:JFR524291 LWJ524290:LWP524291 ONH524290:ONN524291 REF524290:REL524291 TVD524290:TVJ524291 WMB524290:WMH524291 BGR589826:BGX589827 DXP589826:DXV589827 GON589826:GOT589827 JFL589826:JFR589827 LWJ589826:LWP589827 ONH589826:ONN589827 REF589826:REL589827 TVD589826:TVJ589827 WMB589826:WMH589827 BGR655362:BGX655363 DXP655362:DXV655363 GON655362:GOT655363 JFL655362:JFR655363 LWJ655362:LWP655363 ONH655362:ONN655363 REF655362:REL655363 TVD655362:TVJ655363 WMB655362:WMH655363 BGR720898:BGX720899 DXP720898:DXV720899 GON720898:GOT720899 JFL720898:JFR720899 LWJ720898:LWP720899 ONH720898:ONN720899 REF720898:REL720899 TVD720898:TVJ720899 WMB720898:WMH720899 BGR786434:BGX786435 DXP786434:DXV786435 GON786434:GOT786435 JFL786434:JFR786435 LWJ786434:LWP786435 ONH786434:ONN786435 REF786434:REL786435 TVD786434:TVJ786435 WMB786434:WMH786435 BGR851970:BGX851971 DXP851970:DXV851971 GON851970:GOT851971 JFL851970:JFR851971 LWJ851970:LWP851971 ONH851970:ONN851971 REF851970:REL851971 TVD851970:TVJ851971 WMB851970:WMH851971 BGR917506:BGX917507 DXP917506:DXV917507 GON917506:GOT917507 JFL917506:JFR917507 LWJ917506:LWP917507 ONH917506:ONN917507 REF917506:REL917507 TVD917506:TVJ917507 WMB917506:WMH917507 BGR983042:BGX983043 DXP983042:DXV983043 GON983042:GOT983043 JFL983042:JFR983043 LWJ983042:LWP983043 ONH983042:ONN983043 REF983042:REL983043 TVD983042:TVJ983043 WMB983042:WMH983043">
      <formula1>"男,女"</formula1>
    </dataValidation>
  </dataValidations>
  <hyperlinks>
    <hyperlink ref="AI1" location="目录!A1" display="返回目录"/>
  </hyperlinks>
  <printOptions horizontalCentered="1" verticalCentered="1"/>
  <pageMargins left="0.708661417322835" right="0.708661417322835" top="0.393700787401575" bottom="0.393700787401575" header="0.393700787401575" footer="0.47244094488189"/>
  <pageSetup paperSize="9" orientation="portrait"/>
  <headerFooter>
    <oddHeader>&amp;R&amp;"楷体,倾斜"&amp;16 9-1-</oddHeader>
    <oddFooter>&amp;R&amp;14 1</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38"/>
  <sheetViews>
    <sheetView showZeros="0" zoomScale="75" zoomScaleNormal="75" workbookViewId="0">
      <selection activeCell="Z1" sqref="Z1"/>
    </sheetView>
  </sheetViews>
  <sheetFormatPr defaultColWidth="9" defaultRowHeight="14.25"/>
  <cols>
    <col min="1" max="20" width="5.625" style="458" customWidth="1"/>
    <col min="21" max="21" width="9" style="458" hidden="1" customWidth="1"/>
    <col min="22" max="22" width="5.875" style="458" customWidth="1"/>
    <col min="23" max="23" width="12.875" style="458" customWidth="1"/>
    <col min="24" max="24" width="61.75" style="458" customWidth="1"/>
    <col min="25" max="25" width="30.375" style="458" customWidth="1"/>
    <col min="26" max="16384" width="9" style="458"/>
  </cols>
  <sheetData>
    <row r="1" s="457" customFormat="1" ht="19.5" customHeight="1" spans="1:26">
      <c r="A1" s="673" t="s">
        <v>302</v>
      </c>
      <c r="B1" s="673"/>
      <c r="C1" s="673"/>
      <c r="D1" s="673"/>
      <c r="E1" s="673"/>
      <c r="F1" s="673"/>
      <c r="G1" s="673"/>
      <c r="H1" s="673"/>
      <c r="I1" s="673"/>
      <c r="J1" s="673"/>
      <c r="K1" s="673"/>
      <c r="L1" s="673"/>
      <c r="M1" s="673"/>
      <c r="N1" s="673"/>
      <c r="O1" s="673"/>
      <c r="P1" s="673"/>
      <c r="Q1" s="673"/>
      <c r="R1" s="673"/>
      <c r="S1" s="673"/>
      <c r="T1" s="673"/>
      <c r="V1" s="674"/>
      <c r="W1" s="675"/>
      <c r="X1" s="675"/>
      <c r="Y1" s="675"/>
      <c r="Z1" s="28" t="s">
        <v>74</v>
      </c>
    </row>
    <row r="2" s="457" customFormat="1" ht="19.5" customHeight="1" spans="1:26">
      <c r="A2" s="673"/>
      <c r="B2" s="673"/>
      <c r="C2" s="673"/>
      <c r="D2" s="673"/>
      <c r="E2" s="673"/>
      <c r="F2" s="673"/>
      <c r="G2" s="673"/>
      <c r="H2" s="673"/>
      <c r="I2" s="673"/>
      <c r="J2" s="673"/>
      <c r="K2" s="673"/>
      <c r="L2" s="673"/>
      <c r="M2" s="673"/>
      <c r="N2" s="673"/>
      <c r="O2" s="673"/>
      <c r="P2" s="673"/>
      <c r="Q2" s="673"/>
      <c r="R2" s="673"/>
      <c r="S2" s="673"/>
      <c r="T2" s="673"/>
      <c r="V2" s="676" t="s">
        <v>303</v>
      </c>
      <c r="W2" s="677"/>
      <c r="X2" s="677"/>
      <c r="Y2" s="678"/>
      <c r="Z2" s="28"/>
    </row>
    <row r="3" s="457" customFormat="1" ht="19.5" customHeight="1" spans="1:26">
      <c r="A3" s="679"/>
      <c r="B3" s="679"/>
      <c r="C3" s="679"/>
      <c r="D3" s="679"/>
      <c r="E3" s="679"/>
      <c r="F3" s="679"/>
      <c r="G3" s="679"/>
      <c r="H3" s="679"/>
      <c r="I3" s="679"/>
      <c r="J3" s="679"/>
      <c r="K3" s="679"/>
      <c r="L3" s="679"/>
      <c r="M3" s="679"/>
      <c r="N3" s="679"/>
      <c r="O3" s="679"/>
      <c r="P3" s="679"/>
      <c r="Q3" s="679"/>
      <c r="R3" s="679"/>
      <c r="S3" s="679"/>
      <c r="T3" s="679"/>
      <c r="V3" s="532"/>
      <c r="W3" s="675"/>
      <c r="X3" s="675"/>
      <c r="Y3" s="680"/>
    </row>
    <row r="4" s="457" customFormat="1" ht="26.25" customHeight="1" spans="1:26">
      <c r="A4" s="460" t="s">
        <v>304</v>
      </c>
      <c r="B4" s="461" t="str">
        <f>聘用登记!D3</f>
        <v>赵钱孙</v>
      </c>
      <c r="C4" s="681"/>
      <c r="D4" s="682"/>
      <c r="E4" s="463" t="s">
        <v>113</v>
      </c>
      <c r="F4" s="461" t="str">
        <f>聘用登记!L3</f>
        <v>男</v>
      </c>
      <c r="G4" s="682"/>
      <c r="H4" s="683" t="s">
        <v>305</v>
      </c>
      <c r="I4" s="461" t="str">
        <f>聘用登记!T3</f>
        <v>2000.01</v>
      </c>
      <c r="J4" s="464"/>
      <c r="K4" s="463" t="s">
        <v>115</v>
      </c>
      <c r="L4" s="467" t="str">
        <f>聘用登记!AC3</f>
        <v>汉族</v>
      </c>
      <c r="M4" s="468"/>
      <c r="N4" s="463" t="s">
        <v>150</v>
      </c>
      <c r="O4" s="684" t="str">
        <f>聘用登记!Q5</f>
        <v>福建省三明市
沙县区</v>
      </c>
      <c r="P4" s="685"/>
      <c r="Q4" s="472" t="s">
        <v>306</v>
      </c>
      <c r="R4" s="472"/>
      <c r="S4" s="473" t="str">
        <f>聘用登记!D7</f>
        <v>中共党员</v>
      </c>
      <c r="T4" s="474"/>
      <c r="V4" s="532"/>
      <c r="W4" s="675"/>
      <c r="X4" s="675"/>
      <c r="Y4" s="680"/>
    </row>
    <row r="5" s="457" customFormat="1" ht="26.25" customHeight="1" spans="1:26">
      <c r="A5" s="475"/>
      <c r="B5" s="686"/>
      <c r="C5" s="687"/>
      <c r="D5" s="688"/>
      <c r="E5" s="478"/>
      <c r="F5" s="686"/>
      <c r="G5" s="688"/>
      <c r="H5" s="689"/>
      <c r="I5" s="476"/>
      <c r="J5" s="479"/>
      <c r="K5" s="478"/>
      <c r="L5" s="482"/>
      <c r="M5" s="483"/>
      <c r="N5" s="478"/>
      <c r="O5" s="690"/>
      <c r="P5" s="691"/>
      <c r="Q5" s="487" t="s">
        <v>307</v>
      </c>
      <c r="R5" s="488"/>
      <c r="S5" s="489" t="str">
        <f>聘用登记!O7</f>
        <v>2022.08.01</v>
      </c>
      <c r="T5" s="490"/>
      <c r="V5" s="532"/>
      <c r="W5" s="675"/>
      <c r="X5" s="675"/>
      <c r="Y5" s="680"/>
    </row>
    <row r="6" s="457" customFormat="1" ht="26.25" customHeight="1" spans="1:26">
      <c r="A6" s="491" t="s">
        <v>308</v>
      </c>
      <c r="B6" s="492" t="s">
        <v>130</v>
      </c>
      <c r="C6" s="493"/>
      <c r="D6" s="692" t="str">
        <f>聘用登记!H14</f>
        <v>大学</v>
      </c>
      <c r="E6" s="693"/>
      <c r="F6" s="694"/>
      <c r="G6" s="495" t="s">
        <v>131</v>
      </c>
      <c r="H6" s="496"/>
      <c r="I6" s="497"/>
      <c r="J6" s="695" t="s">
        <v>309</v>
      </c>
      <c r="K6" s="695"/>
      <c r="L6" s="696" t="str">
        <f>聘用登记!X14</f>
        <v>厦门集美大学会计学院
会计学专业</v>
      </c>
      <c r="M6" s="696"/>
      <c r="N6" s="696"/>
      <c r="O6" s="696"/>
      <c r="P6" s="696"/>
      <c r="Q6" s="696"/>
      <c r="R6" s="696"/>
      <c r="S6" s="696"/>
      <c r="T6" s="697"/>
      <c r="V6" s="532"/>
      <c r="W6" s="675"/>
      <c r="X6" s="675"/>
      <c r="Y6" s="680"/>
    </row>
    <row r="7" s="457" customFormat="1" ht="26.25" customHeight="1" spans="1:26">
      <c r="A7" s="491"/>
      <c r="B7" s="480"/>
      <c r="C7" s="481"/>
      <c r="D7" s="692" t="str">
        <f>聘用登记!H15</f>
        <v>工学学士</v>
      </c>
      <c r="E7" s="693"/>
      <c r="F7" s="694"/>
      <c r="G7" s="504" t="str">
        <f>聘用登记!N15</f>
        <v>2014.07.01</v>
      </c>
      <c r="H7" s="505"/>
      <c r="I7" s="506"/>
      <c r="J7" s="695"/>
      <c r="K7" s="695"/>
      <c r="L7" s="696"/>
      <c r="M7" s="696"/>
      <c r="N7" s="696"/>
      <c r="O7" s="696"/>
      <c r="P7" s="696"/>
      <c r="Q7" s="696"/>
      <c r="R7" s="696"/>
      <c r="S7" s="696"/>
      <c r="T7" s="697"/>
      <c r="V7" s="532"/>
      <c r="W7" s="675"/>
      <c r="X7" s="675"/>
      <c r="Y7" s="680"/>
    </row>
    <row r="8" s="457" customFormat="1" ht="26.25" customHeight="1" spans="1:26">
      <c r="A8" s="491"/>
      <c r="B8" s="492" t="s">
        <v>133</v>
      </c>
      <c r="C8" s="493"/>
      <c r="D8" s="513"/>
      <c r="E8" s="513"/>
      <c r="F8" s="513"/>
      <c r="G8" s="513" t="s">
        <v>131</v>
      </c>
      <c r="H8" s="513"/>
      <c r="I8" s="513"/>
      <c r="J8" s="695" t="s">
        <v>309</v>
      </c>
      <c r="K8" s="695"/>
      <c r="L8" s="696"/>
      <c r="M8" s="696"/>
      <c r="N8" s="696"/>
      <c r="O8" s="696"/>
      <c r="P8" s="696"/>
      <c r="Q8" s="696"/>
      <c r="R8" s="696"/>
      <c r="S8" s="696"/>
      <c r="T8" s="697"/>
      <c r="V8" s="532"/>
      <c r="W8" s="675"/>
      <c r="X8" s="675"/>
      <c r="Y8" s="680"/>
    </row>
    <row r="9" s="457" customFormat="1" ht="26.25" customHeight="1" spans="1:26">
      <c r="A9" s="491"/>
      <c r="B9" s="480"/>
      <c r="C9" s="481"/>
      <c r="D9" s="516">
        <f>聘用登记!G16</f>
        <v>0</v>
      </c>
      <c r="E9" s="513"/>
      <c r="F9" s="513"/>
      <c r="G9" s="504"/>
      <c r="H9" s="505"/>
      <c r="I9" s="506"/>
      <c r="J9" s="695"/>
      <c r="K9" s="695"/>
      <c r="L9" s="696"/>
      <c r="M9" s="696"/>
      <c r="N9" s="696"/>
      <c r="O9" s="696"/>
      <c r="P9" s="696"/>
      <c r="Q9" s="696"/>
      <c r="R9" s="696"/>
      <c r="S9" s="696"/>
      <c r="T9" s="697"/>
      <c r="V9" s="532"/>
      <c r="W9" s="675"/>
      <c r="X9" s="675"/>
      <c r="Y9" s="680"/>
    </row>
    <row r="10" s="457" customFormat="1" ht="26.25" customHeight="1" spans="1:26">
      <c r="A10" s="526" t="s">
        <v>310</v>
      </c>
      <c r="B10" s="496"/>
      <c r="C10" s="487">
        <f>聘用登记!AA31</f>
        <v>2026.07</v>
      </c>
      <c r="D10" s="698"/>
      <c r="E10" s="513" t="s">
        <v>311</v>
      </c>
      <c r="F10" s="699"/>
      <c r="G10" s="692" t="str">
        <f>聘用登记!E31</f>
        <v>福建省三明市沙县区XXX</v>
      </c>
      <c r="H10" s="693"/>
      <c r="I10" s="693"/>
      <c r="J10" s="693"/>
      <c r="K10" s="693"/>
      <c r="L10" s="693"/>
      <c r="M10" s="693"/>
      <c r="N10" s="693"/>
      <c r="O10" s="694"/>
      <c r="P10" s="513" t="s">
        <v>312</v>
      </c>
      <c r="Q10" s="513"/>
      <c r="R10" s="700" t="str">
        <f>聘用登记!AH31</f>
        <v>专业技术岗位</v>
      </c>
      <c r="S10" s="700"/>
      <c r="T10" s="701"/>
      <c r="V10" s="532"/>
      <c r="W10" s="675"/>
      <c r="X10" s="675"/>
      <c r="Y10" s="680"/>
    </row>
    <row r="11" s="457" customFormat="1" ht="27" customHeight="1" spans="1:26">
      <c r="A11" s="528" t="s">
        <v>313</v>
      </c>
      <c r="B11" s="702"/>
      <c r="C11" s="703"/>
      <c r="D11" s="703"/>
      <c r="E11" s="703"/>
      <c r="F11" s="703"/>
      <c r="G11" s="703"/>
      <c r="H11" s="703"/>
      <c r="I11" s="703"/>
      <c r="J11" s="703"/>
      <c r="K11" s="703"/>
      <c r="L11" s="703"/>
      <c r="M11" s="703"/>
      <c r="N11" s="703"/>
      <c r="O11" s="703"/>
      <c r="P11" s="703"/>
      <c r="Q11" s="703"/>
      <c r="R11" s="703"/>
      <c r="S11" s="703"/>
      <c r="T11" s="704"/>
      <c r="V11" s="532"/>
      <c r="W11" s="675"/>
      <c r="X11" s="675"/>
      <c r="Y11" s="680"/>
    </row>
    <row r="12" s="457" customFormat="1" ht="27" customHeight="1" spans="1:26">
      <c r="A12" s="532"/>
      <c r="B12" s="705"/>
      <c r="C12" s="706"/>
      <c r="D12" s="706"/>
      <c r="E12" s="706"/>
      <c r="F12" s="706"/>
      <c r="G12" s="706"/>
      <c r="H12" s="706"/>
      <c r="I12" s="706"/>
      <c r="J12" s="706"/>
      <c r="K12" s="706"/>
      <c r="L12" s="706"/>
      <c r="M12" s="706"/>
      <c r="N12" s="706"/>
      <c r="O12" s="706"/>
      <c r="P12" s="706"/>
      <c r="Q12" s="706"/>
      <c r="R12" s="706"/>
      <c r="S12" s="706"/>
      <c r="T12" s="707"/>
      <c r="V12" s="532"/>
      <c r="W12" s="675"/>
      <c r="X12" s="675"/>
      <c r="Y12" s="680"/>
    </row>
    <row r="13" s="457" customFormat="1" ht="27" customHeight="1" spans="1:26">
      <c r="A13" s="532"/>
      <c r="B13" s="705"/>
      <c r="C13" s="706"/>
      <c r="D13" s="706"/>
      <c r="E13" s="706"/>
      <c r="F13" s="706"/>
      <c r="G13" s="706"/>
      <c r="H13" s="706"/>
      <c r="I13" s="706"/>
      <c r="J13" s="706"/>
      <c r="K13" s="706"/>
      <c r="L13" s="706"/>
      <c r="M13" s="706"/>
      <c r="N13" s="706"/>
      <c r="O13" s="706"/>
      <c r="P13" s="706"/>
      <c r="Q13" s="706"/>
      <c r="R13" s="706"/>
      <c r="S13" s="706"/>
      <c r="T13" s="707"/>
      <c r="V13" s="532"/>
      <c r="W13" s="675"/>
      <c r="X13" s="675"/>
      <c r="Y13" s="680"/>
    </row>
    <row r="14" s="457" customFormat="1" ht="27" customHeight="1" spans="1:26">
      <c r="A14" s="532"/>
      <c r="B14" s="705"/>
      <c r="C14" s="706"/>
      <c r="D14" s="706"/>
      <c r="E14" s="706"/>
      <c r="F14" s="706"/>
      <c r="G14" s="706"/>
      <c r="H14" s="706"/>
      <c r="I14" s="706"/>
      <c r="J14" s="706"/>
      <c r="K14" s="706"/>
      <c r="L14" s="706"/>
      <c r="M14" s="706"/>
      <c r="N14" s="706"/>
      <c r="O14" s="706"/>
      <c r="P14" s="706"/>
      <c r="Q14" s="706"/>
      <c r="R14" s="706"/>
      <c r="S14" s="706"/>
      <c r="T14" s="707"/>
      <c r="V14" s="532"/>
      <c r="W14" s="675"/>
      <c r="X14" s="675"/>
      <c r="Y14" s="680"/>
    </row>
    <row r="15" s="457" customFormat="1" ht="27" customHeight="1" spans="1:26">
      <c r="A15" s="532"/>
      <c r="B15" s="705"/>
      <c r="C15" s="706"/>
      <c r="D15" s="706"/>
      <c r="E15" s="706"/>
      <c r="F15" s="706"/>
      <c r="G15" s="706"/>
      <c r="H15" s="706"/>
      <c r="I15" s="706"/>
      <c r="J15" s="706"/>
      <c r="K15" s="706"/>
      <c r="L15" s="706"/>
      <c r="M15" s="706"/>
      <c r="N15" s="706"/>
      <c r="O15" s="706"/>
      <c r="P15" s="706"/>
      <c r="Q15" s="706"/>
      <c r="R15" s="706"/>
      <c r="S15" s="706"/>
      <c r="T15" s="707"/>
      <c r="V15" s="532"/>
      <c r="W15" s="675"/>
      <c r="X15" s="675"/>
      <c r="Y15" s="680"/>
    </row>
    <row r="16" s="457" customFormat="1" ht="27" customHeight="1" spans="1:26">
      <c r="A16" s="532"/>
      <c r="B16" s="705"/>
      <c r="C16" s="706"/>
      <c r="D16" s="706"/>
      <c r="E16" s="706"/>
      <c r="F16" s="706"/>
      <c r="G16" s="706"/>
      <c r="H16" s="706"/>
      <c r="I16" s="706"/>
      <c r="J16" s="706"/>
      <c r="K16" s="706"/>
      <c r="L16" s="706"/>
      <c r="M16" s="706"/>
      <c r="N16" s="706"/>
      <c r="O16" s="706"/>
      <c r="P16" s="706"/>
      <c r="Q16" s="706"/>
      <c r="R16" s="706"/>
      <c r="S16" s="706"/>
      <c r="T16" s="707"/>
      <c r="V16" s="532"/>
      <c r="W16" s="675"/>
      <c r="X16" s="675"/>
      <c r="Y16" s="680"/>
    </row>
    <row r="17" s="457" customFormat="1" ht="27" customHeight="1" spans="1:25">
      <c r="A17" s="532"/>
      <c r="B17" s="705"/>
      <c r="C17" s="706"/>
      <c r="D17" s="706"/>
      <c r="E17" s="706"/>
      <c r="F17" s="706"/>
      <c r="G17" s="706"/>
      <c r="H17" s="706"/>
      <c r="I17" s="706"/>
      <c r="J17" s="706"/>
      <c r="K17" s="706"/>
      <c r="L17" s="706"/>
      <c r="M17" s="706"/>
      <c r="N17" s="706"/>
      <c r="O17" s="706"/>
      <c r="P17" s="706"/>
      <c r="Q17" s="706"/>
      <c r="R17" s="706"/>
      <c r="S17" s="706"/>
      <c r="T17" s="707"/>
      <c r="V17" s="532"/>
      <c r="W17" s="675"/>
      <c r="X17" s="675"/>
      <c r="Y17" s="680"/>
    </row>
    <row r="18" s="457" customFormat="1" ht="27" customHeight="1" spans="1:25">
      <c r="A18" s="532"/>
      <c r="B18" s="705"/>
      <c r="C18" s="706"/>
      <c r="D18" s="706"/>
      <c r="E18" s="706"/>
      <c r="F18" s="706"/>
      <c r="G18" s="706"/>
      <c r="H18" s="706"/>
      <c r="I18" s="706"/>
      <c r="J18" s="706"/>
      <c r="K18" s="706"/>
      <c r="L18" s="706"/>
      <c r="M18" s="706"/>
      <c r="N18" s="706"/>
      <c r="O18" s="706"/>
      <c r="P18" s="706"/>
      <c r="Q18" s="706"/>
      <c r="R18" s="706"/>
      <c r="S18" s="706"/>
      <c r="T18" s="707"/>
      <c r="V18" s="532"/>
      <c r="W18" s="675"/>
      <c r="X18" s="675"/>
      <c r="Y18" s="680"/>
    </row>
    <row r="19" s="457" customFormat="1" ht="27" customHeight="1" spans="1:25">
      <c r="A19" s="532"/>
      <c r="B19" s="705"/>
      <c r="C19" s="706"/>
      <c r="D19" s="706"/>
      <c r="E19" s="706"/>
      <c r="F19" s="706"/>
      <c r="G19" s="706"/>
      <c r="H19" s="706"/>
      <c r="I19" s="706"/>
      <c r="J19" s="706"/>
      <c r="K19" s="706"/>
      <c r="L19" s="706"/>
      <c r="M19" s="706"/>
      <c r="N19" s="706"/>
      <c r="O19" s="706"/>
      <c r="P19" s="706"/>
      <c r="Q19" s="706"/>
      <c r="R19" s="706"/>
      <c r="S19" s="706"/>
      <c r="T19" s="707"/>
      <c r="V19" s="532"/>
      <c r="W19" s="675"/>
      <c r="X19" s="675"/>
      <c r="Y19" s="680"/>
    </row>
    <row r="20" s="457" customFormat="1" ht="27" customHeight="1" spans="1:25">
      <c r="A20" s="532"/>
      <c r="B20" s="705"/>
      <c r="C20" s="706"/>
      <c r="D20" s="706"/>
      <c r="E20" s="706"/>
      <c r="F20" s="706"/>
      <c r="G20" s="706"/>
      <c r="H20" s="706"/>
      <c r="I20" s="706"/>
      <c r="J20" s="706"/>
      <c r="K20" s="706"/>
      <c r="L20" s="706"/>
      <c r="M20" s="706"/>
      <c r="N20" s="706"/>
      <c r="O20" s="706"/>
      <c r="P20" s="706"/>
      <c r="Q20" s="706"/>
      <c r="R20" s="706"/>
      <c r="S20" s="706"/>
      <c r="T20" s="707"/>
      <c r="V20" s="532"/>
      <c r="W20" s="675"/>
      <c r="X20" s="675"/>
      <c r="Y20" s="680"/>
    </row>
    <row r="21" s="457" customFormat="1" ht="27" customHeight="1" spans="1:25">
      <c r="A21" s="532"/>
      <c r="B21" s="705"/>
      <c r="C21" s="706"/>
      <c r="D21" s="706"/>
      <c r="E21" s="706"/>
      <c r="F21" s="706"/>
      <c r="G21" s="706"/>
      <c r="H21" s="706"/>
      <c r="I21" s="706"/>
      <c r="J21" s="706"/>
      <c r="K21" s="706"/>
      <c r="L21" s="706"/>
      <c r="M21" s="706"/>
      <c r="N21" s="706"/>
      <c r="O21" s="706"/>
      <c r="P21" s="706"/>
      <c r="Q21" s="706"/>
      <c r="R21" s="706"/>
      <c r="S21" s="706"/>
      <c r="T21" s="707"/>
      <c r="V21" s="532"/>
      <c r="W21" s="675"/>
      <c r="X21" s="675"/>
      <c r="Y21" s="680"/>
    </row>
    <row r="22" s="457" customFormat="1" ht="27" customHeight="1" spans="1:25">
      <c r="A22" s="536"/>
      <c r="B22" s="708"/>
      <c r="C22" s="709"/>
      <c r="D22" s="709"/>
      <c r="E22" s="709"/>
      <c r="F22" s="709"/>
      <c r="G22" s="709"/>
      <c r="H22" s="709"/>
      <c r="I22" s="709"/>
      <c r="J22" s="709"/>
      <c r="K22" s="709"/>
      <c r="L22" s="709"/>
      <c r="M22" s="709"/>
      <c r="N22" s="709"/>
      <c r="O22" s="709"/>
      <c r="P22" s="709"/>
      <c r="Q22" s="709"/>
      <c r="R22" s="709"/>
      <c r="S22" s="709"/>
      <c r="T22" s="710"/>
      <c r="V22" s="536"/>
      <c r="W22" s="711"/>
      <c r="X22" s="559" t="s">
        <v>314</v>
      </c>
      <c r="Y22" s="712"/>
    </row>
    <row r="23" s="457" customFormat="1" ht="36.75" customHeight="1" spans="1:25">
      <c r="A23" s="528" t="s">
        <v>315</v>
      </c>
      <c r="B23" s="713" t="s">
        <v>316</v>
      </c>
      <c r="C23" s="714"/>
      <c r="D23" s="714"/>
      <c r="E23" s="714"/>
      <c r="F23" s="714"/>
      <c r="G23" s="714"/>
      <c r="H23" s="714"/>
      <c r="I23" s="714"/>
      <c r="J23" s="715"/>
      <c r="K23" s="716" t="s">
        <v>317</v>
      </c>
      <c r="L23" s="717" t="s">
        <v>318</v>
      </c>
      <c r="M23" s="718"/>
      <c r="N23" s="718"/>
      <c r="O23" s="718"/>
      <c r="P23" s="718"/>
      <c r="Q23" s="718"/>
      <c r="R23" s="718"/>
      <c r="S23" s="718"/>
      <c r="T23" s="719"/>
      <c r="V23" s="528" t="s">
        <v>319</v>
      </c>
      <c r="W23" s="720" t="s">
        <v>320</v>
      </c>
      <c r="X23" s="721"/>
      <c r="Y23" s="722"/>
    </row>
    <row r="24" s="457" customFormat="1" ht="36.75" customHeight="1" spans="1:25">
      <c r="A24" s="532"/>
      <c r="B24" s="723"/>
      <c r="C24" s="724"/>
      <c r="D24" s="724"/>
      <c r="E24" s="724"/>
      <c r="F24" s="724"/>
      <c r="G24" s="724"/>
      <c r="H24" s="724"/>
      <c r="I24" s="724"/>
      <c r="J24" s="725"/>
      <c r="K24" s="726"/>
      <c r="L24" s="727"/>
      <c r="M24" s="728"/>
      <c r="N24" s="728"/>
      <c r="O24" s="728"/>
      <c r="P24" s="728"/>
      <c r="Q24" s="728"/>
      <c r="R24" s="728"/>
      <c r="S24" s="728"/>
      <c r="T24" s="729"/>
      <c r="V24" s="532"/>
      <c r="W24" s="675"/>
      <c r="X24" s="730"/>
      <c r="Y24" s="731"/>
    </row>
    <row r="25" s="457" customFormat="1" ht="36.75" customHeight="1" spans="1:25">
      <c r="A25" s="532"/>
      <c r="B25" s="732"/>
      <c r="C25" s="724"/>
      <c r="D25" s="724"/>
      <c r="E25" s="724"/>
      <c r="F25" s="724"/>
      <c r="G25" s="724"/>
      <c r="H25" s="724"/>
      <c r="I25" s="724"/>
      <c r="J25" s="725"/>
      <c r="K25" s="726"/>
      <c r="L25" s="727"/>
      <c r="M25" s="728"/>
      <c r="N25" s="728"/>
      <c r="O25" s="728"/>
      <c r="P25" s="728"/>
      <c r="Q25" s="728"/>
      <c r="R25" s="728"/>
      <c r="S25" s="728"/>
      <c r="T25" s="729"/>
      <c r="V25" s="532"/>
      <c r="W25" s="733"/>
      <c r="X25" s="675"/>
      <c r="Y25" s="680"/>
    </row>
    <row r="26" s="457" customFormat="1" ht="36.75" customHeight="1" spans="1:25">
      <c r="A26" s="532"/>
      <c r="B26" s="734" t="s">
        <v>321</v>
      </c>
      <c r="C26" s="735"/>
      <c r="D26" s="735"/>
      <c r="E26" s="735"/>
      <c r="F26" s="735"/>
      <c r="G26" s="735"/>
      <c r="H26" s="735"/>
      <c r="I26" s="735"/>
      <c r="J26" s="736"/>
      <c r="K26" s="726"/>
      <c r="L26" s="727"/>
      <c r="M26" s="728"/>
      <c r="N26" s="728"/>
      <c r="O26" s="728"/>
      <c r="P26" s="728"/>
      <c r="Q26" s="728"/>
      <c r="R26" s="728"/>
      <c r="S26" s="728"/>
      <c r="T26" s="729"/>
      <c r="V26" s="532"/>
      <c r="W26" s="737" t="s">
        <v>322</v>
      </c>
      <c r="X26" s="675"/>
      <c r="Y26" s="680"/>
    </row>
    <row r="27" s="457" customFormat="1" ht="36.75" customHeight="1" spans="1:25">
      <c r="A27" s="532"/>
      <c r="B27" s="734" t="s">
        <v>323</v>
      </c>
      <c r="C27" s="735"/>
      <c r="D27" s="735"/>
      <c r="E27" s="735"/>
      <c r="F27" s="735"/>
      <c r="G27" s="735"/>
      <c r="H27" s="735"/>
      <c r="I27" s="735"/>
      <c r="J27" s="736"/>
      <c r="K27" s="726"/>
      <c r="L27" s="727"/>
      <c r="M27" s="728"/>
      <c r="N27" s="728"/>
      <c r="O27" s="728"/>
      <c r="P27" s="728"/>
      <c r="Q27" s="728"/>
      <c r="R27" s="728"/>
      <c r="S27" s="728"/>
      <c r="T27" s="729"/>
      <c r="V27" s="532"/>
      <c r="X27" s="675"/>
      <c r="Y27" s="680"/>
    </row>
    <row r="28" s="457" customFormat="1" ht="27" customHeight="1" spans="1:25">
      <c r="A28" s="532"/>
      <c r="B28" s="550"/>
      <c r="C28" s="551"/>
      <c r="D28" s="551"/>
      <c r="E28" s="551"/>
      <c r="F28" s="551"/>
      <c r="G28" s="738" t="s">
        <v>324</v>
      </c>
      <c r="H28" s="706"/>
      <c r="I28" s="706"/>
      <c r="J28" s="554"/>
      <c r="K28" s="726"/>
      <c r="L28" s="550"/>
      <c r="M28" s="551"/>
      <c r="N28" s="551"/>
      <c r="O28" s="551"/>
      <c r="Q28" s="738" t="s">
        <v>324</v>
      </c>
      <c r="R28" s="706"/>
      <c r="S28" s="706"/>
      <c r="T28" s="555"/>
      <c r="V28" s="532"/>
      <c r="W28" s="733"/>
      <c r="X28" s="675"/>
      <c r="Y28" s="680"/>
    </row>
    <row r="29" s="457" customFormat="1" ht="27" customHeight="1" spans="1:25">
      <c r="A29" s="536"/>
      <c r="B29" s="556" t="s">
        <v>325</v>
      </c>
      <c r="C29" s="557"/>
      <c r="D29" s="557"/>
      <c r="E29" s="739">
        <f ca="1">TODAY()</f>
        <v>46197</v>
      </c>
      <c r="F29" s="739"/>
      <c r="G29" s="740" t="s">
        <v>326</v>
      </c>
      <c r="H29" s="557"/>
      <c r="I29" s="557"/>
      <c r="J29" s="560"/>
      <c r="K29" s="478"/>
      <c r="L29" s="556"/>
      <c r="M29" s="557"/>
      <c r="N29" s="741"/>
      <c r="O29" s="739">
        <f ca="1">TODAY()</f>
        <v>46197</v>
      </c>
      <c r="P29" s="739"/>
      <c r="Q29" s="740" t="s">
        <v>326</v>
      </c>
      <c r="R29" s="741"/>
      <c r="S29" s="741"/>
      <c r="T29" s="742"/>
      <c r="V29" s="532"/>
      <c r="W29" s="733"/>
      <c r="X29" s="675"/>
      <c r="Y29" s="680"/>
    </row>
    <row r="30" s="457" customFormat="1" ht="27" customHeight="1" spans="1:25">
      <c r="A30" s="563" t="s">
        <v>327</v>
      </c>
      <c r="B30" s="743"/>
      <c r="C30" s="744"/>
      <c r="D30" s="744"/>
      <c r="E30" s="745"/>
      <c r="F30" s="745"/>
      <c r="G30" s="746"/>
      <c r="H30" s="744"/>
      <c r="I30" s="744"/>
      <c r="J30" s="744"/>
      <c r="K30" s="747"/>
      <c r="L30" s="744"/>
      <c r="M30" s="744"/>
      <c r="N30" s="748"/>
      <c r="O30" s="745"/>
      <c r="P30" s="745"/>
      <c r="Q30" s="746"/>
      <c r="R30" s="748"/>
      <c r="S30" s="748"/>
      <c r="T30" s="749"/>
      <c r="V30" s="532"/>
      <c r="W30" s="675"/>
      <c r="X30" s="675"/>
      <c r="Y30" s="680"/>
    </row>
    <row r="31" s="457" customFormat="1" ht="27" customHeight="1" spans="1:25">
      <c r="A31" s="569"/>
      <c r="B31" s="750"/>
      <c r="C31" s="751"/>
      <c r="D31" s="752" t="s">
        <v>328</v>
      </c>
      <c r="E31" s="752"/>
      <c r="F31" s="752"/>
      <c r="G31" s="752"/>
      <c r="H31" s="752"/>
      <c r="I31" s="752"/>
      <c r="J31" s="753">
        <f ca="1">TODAY()</f>
        <v>46197</v>
      </c>
      <c r="K31" s="753"/>
      <c r="L31" s="459" t="s">
        <v>141</v>
      </c>
      <c r="M31" s="582" t="s">
        <v>329</v>
      </c>
      <c r="N31" s="582"/>
      <c r="O31" s="582"/>
      <c r="P31" s="582"/>
      <c r="Q31" s="582"/>
      <c r="R31" s="582"/>
      <c r="S31" s="582"/>
      <c r="T31" s="754"/>
      <c r="V31" s="532"/>
      <c r="W31" s="720" t="s">
        <v>330</v>
      </c>
      <c r="X31" s="675"/>
      <c r="Y31" s="680"/>
    </row>
    <row r="32" s="457" customFormat="1" ht="27" customHeight="1" spans="1:25">
      <c r="A32" s="569"/>
      <c r="B32" s="750"/>
      <c r="C32" s="751"/>
      <c r="D32" s="752"/>
      <c r="E32" s="752"/>
      <c r="F32" s="752"/>
      <c r="G32" s="752"/>
      <c r="H32" s="752"/>
      <c r="I32" s="752"/>
      <c r="J32" s="753"/>
      <c r="K32" s="753"/>
      <c r="L32" s="459"/>
      <c r="M32" s="582"/>
      <c r="N32" s="582"/>
      <c r="O32" s="582"/>
      <c r="P32" s="582"/>
      <c r="Q32" s="582"/>
      <c r="R32" s="582"/>
      <c r="S32" s="582"/>
      <c r="T32" s="754"/>
      <c r="V32" s="532"/>
      <c r="X32" s="675"/>
      <c r="Y32" s="680"/>
    </row>
    <row r="33" s="457" customFormat="1" ht="27" customHeight="1" spans="1:25">
      <c r="A33" s="569"/>
      <c r="B33" s="750"/>
      <c r="C33" s="751"/>
      <c r="D33" s="752"/>
      <c r="E33" s="752"/>
      <c r="F33" s="752"/>
      <c r="G33" s="752"/>
      <c r="H33" s="752"/>
      <c r="I33" s="752"/>
      <c r="J33" s="753"/>
      <c r="K33" s="753"/>
      <c r="L33" s="459"/>
      <c r="M33" s="582"/>
      <c r="N33" s="582"/>
      <c r="O33" s="582"/>
      <c r="P33" s="582"/>
      <c r="Q33" s="582"/>
      <c r="R33" s="582"/>
      <c r="S33" s="582"/>
      <c r="T33" s="754"/>
      <c r="V33" s="532"/>
      <c r="W33" s="755"/>
      <c r="X33" s="756"/>
      <c r="Y33" s="757"/>
    </row>
    <row r="34" s="457" customFormat="1" ht="27" customHeight="1" spans="1:25">
      <c r="A34" s="569"/>
      <c r="B34" s="581"/>
      <c r="C34" s="582"/>
      <c r="D34" s="582"/>
      <c r="E34" s="582"/>
      <c r="F34" s="582"/>
      <c r="G34" s="582"/>
      <c r="H34" s="582"/>
      <c r="I34" s="582"/>
      <c r="J34" s="582"/>
      <c r="K34" s="582"/>
      <c r="L34" s="582"/>
      <c r="M34" s="582"/>
      <c r="N34" s="582"/>
      <c r="O34" s="582"/>
      <c r="P34" s="758" t="s">
        <v>331</v>
      </c>
      <c r="Q34" s="758"/>
      <c r="R34" s="758"/>
      <c r="T34" s="584"/>
      <c r="V34" s="532"/>
      <c r="W34" s="759" t="s">
        <v>332</v>
      </c>
      <c r="X34" s="758"/>
      <c r="Y34" s="760"/>
    </row>
    <row r="35" s="457" customFormat="1" ht="27" customHeight="1" spans="1:25">
      <c r="A35" s="585"/>
      <c r="B35" s="559"/>
      <c r="C35" s="586"/>
      <c r="D35" s="586"/>
      <c r="E35" s="586"/>
      <c r="F35" s="586"/>
      <c r="G35" s="586"/>
      <c r="H35" s="586"/>
      <c r="I35" s="586"/>
      <c r="J35" s="586"/>
      <c r="K35" s="586"/>
      <c r="L35" s="761"/>
      <c r="M35" s="739">
        <f ca="1">TODAY()</f>
        <v>46197</v>
      </c>
      <c r="N35" s="739"/>
      <c r="O35" s="559" t="s">
        <v>333</v>
      </c>
      <c r="P35" s="709"/>
      <c r="Q35" s="559" t="s">
        <v>142</v>
      </c>
      <c r="R35" s="709"/>
      <c r="S35" s="559" t="s">
        <v>72</v>
      </c>
      <c r="T35" s="710"/>
      <c r="V35" s="528" t="s">
        <v>334</v>
      </c>
      <c r="W35" s="762"/>
      <c r="X35" s="763"/>
      <c r="Y35" s="764"/>
    </row>
    <row r="36" s="457" customFormat="1" ht="26.45" customHeight="1" spans="1:25">
      <c r="A36" s="563" t="s">
        <v>56</v>
      </c>
      <c r="B36" s="765" t="s">
        <v>335</v>
      </c>
      <c r="C36" s="766"/>
      <c r="D36" s="766"/>
      <c r="E36" s="766"/>
      <c r="F36" s="767" t="s">
        <v>251</v>
      </c>
      <c r="G36" s="767"/>
      <c r="H36" s="767" t="s">
        <v>336</v>
      </c>
      <c r="I36" s="768">
        <f ca="1">TODAY()</f>
        <v>46197</v>
      </c>
      <c r="J36" s="768"/>
      <c r="K36" s="769" t="s">
        <v>238</v>
      </c>
      <c r="L36" s="769"/>
      <c r="M36" s="769"/>
      <c r="N36" s="769" t="s">
        <v>240</v>
      </c>
      <c r="O36" s="769"/>
      <c r="P36" s="770"/>
      <c r="Q36" s="771"/>
      <c r="R36" s="771"/>
      <c r="S36" s="771"/>
      <c r="T36" s="772"/>
      <c r="V36" s="532"/>
      <c r="W36" s="733"/>
      <c r="X36" s="675"/>
      <c r="Y36" s="680"/>
    </row>
    <row r="37" s="457" customFormat="1" ht="26.45" customHeight="1" spans="1:25">
      <c r="A37" s="588"/>
      <c r="B37" s="773"/>
      <c r="C37" s="774"/>
      <c r="D37" s="774"/>
      <c r="E37" s="774"/>
      <c r="F37" s="775"/>
      <c r="G37" s="775"/>
      <c r="H37" s="775"/>
      <c r="I37" s="776"/>
      <c r="J37" s="776"/>
      <c r="K37" s="777"/>
      <c r="L37" s="777"/>
      <c r="M37" s="777"/>
      <c r="N37" s="777"/>
      <c r="O37" s="777"/>
      <c r="P37" s="590"/>
      <c r="Q37" s="590"/>
      <c r="R37" s="590"/>
      <c r="S37" s="590"/>
      <c r="T37" s="596"/>
      <c r="V37" s="778"/>
      <c r="W37" s="779"/>
      <c r="X37" s="780" t="s">
        <v>337</v>
      </c>
      <c r="Y37" s="781"/>
    </row>
    <row r="38" ht="24.75" customHeight="1" spans="1:25">
      <c r="A38" s="720" t="s">
        <v>338</v>
      </c>
      <c r="U38" s="457"/>
    </row>
  </sheetData>
  <mergeCells count="68">
    <mergeCell ref="Q4:R4"/>
    <mergeCell ref="S4:T4"/>
    <mergeCell ref="Q5:R5"/>
    <mergeCell ref="S5:T5"/>
    <mergeCell ref="D6:F6"/>
    <mergeCell ref="G6:I6"/>
    <mergeCell ref="D7:F7"/>
    <mergeCell ref="G7:I7"/>
    <mergeCell ref="D8:F8"/>
    <mergeCell ref="G8:I8"/>
    <mergeCell ref="D9:F9"/>
    <mergeCell ref="G9:I9"/>
    <mergeCell ref="A10:B10"/>
    <mergeCell ref="C10:D10"/>
    <mergeCell ref="E10:F10"/>
    <mergeCell ref="G10:O10"/>
    <mergeCell ref="P10:Q10"/>
    <mergeCell ref="R10:T10"/>
    <mergeCell ref="X22:Y22"/>
    <mergeCell ref="B26:J26"/>
    <mergeCell ref="B27:J27"/>
    <mergeCell ref="E29:F29"/>
    <mergeCell ref="O29:P29"/>
    <mergeCell ref="W33:Y33"/>
    <mergeCell ref="P34:R34"/>
    <mergeCell ref="W34:Y34"/>
    <mergeCell ref="M35:N35"/>
    <mergeCell ref="X37:Y37"/>
    <mergeCell ref="A4:A5"/>
    <mergeCell ref="A6:A9"/>
    <mergeCell ref="A11:A22"/>
    <mergeCell ref="A23:A29"/>
    <mergeCell ref="A30:A35"/>
    <mergeCell ref="A36:A37"/>
    <mergeCell ref="E4:E5"/>
    <mergeCell ref="H4:H5"/>
    <mergeCell ref="H36:H37"/>
    <mergeCell ref="K4:K5"/>
    <mergeCell ref="K23:K29"/>
    <mergeCell ref="K36:K37"/>
    <mergeCell ref="L31:L33"/>
    <mergeCell ref="N4:N5"/>
    <mergeCell ref="N36:N37"/>
    <mergeCell ref="O36:O37"/>
    <mergeCell ref="V2:V22"/>
    <mergeCell ref="V23:V34"/>
    <mergeCell ref="V35:V37"/>
    <mergeCell ref="F36:G37"/>
    <mergeCell ref="L36:M37"/>
    <mergeCell ref="B36:E37"/>
    <mergeCell ref="A1:T3"/>
    <mergeCell ref="L8:T9"/>
    <mergeCell ref="F4:G5"/>
    <mergeCell ref="L4:M5"/>
    <mergeCell ref="I4:J5"/>
    <mergeCell ref="O4:P5"/>
    <mergeCell ref="D31:I33"/>
    <mergeCell ref="B11:T22"/>
    <mergeCell ref="B6:C7"/>
    <mergeCell ref="J6:K7"/>
    <mergeCell ref="B8:C9"/>
    <mergeCell ref="J8:K9"/>
    <mergeCell ref="L6:T7"/>
    <mergeCell ref="B4:D5"/>
    <mergeCell ref="M31:S33"/>
    <mergeCell ref="L23:T27"/>
    <mergeCell ref="I36:J37"/>
    <mergeCell ref="J31:K33"/>
  </mergeCells>
  <dataValidations count="6">
    <dataValidation type="list" allowBlank="1" showInputMessage="1" showErrorMessage="1" prompt="请按下拉键选择" sqref="JL6:JN6 TH6:TJ6 ADD6:ADF6 AMZ6:ANB6 AWV6:AWX6 BGR6:BGT6 BQN6:BQP6 CAJ6:CAL6 CKF6:CKH6 CUB6:CUD6 DDX6:DDZ6 DNT6:DNV6 DXP6:DXR6 EHL6:EHN6 ERH6:ERJ6 FBD6:FBF6 FKZ6:FLB6 FUV6:FUX6 GER6:GET6 GON6:GOP6 GYJ6:GYL6 HIF6:HIH6 HSB6:HSD6 IBX6:IBZ6 ILT6:ILV6 IVP6:IVR6 JFL6:JFN6 JPH6:JPJ6 JZD6:JZF6 KIZ6:KJB6 KSV6:KSX6 LCR6:LCT6 LMN6:LMP6 LWJ6:LWL6 MGF6:MGH6 MQB6:MQD6 MZX6:MZZ6 NJT6:NJV6 NTP6:NTR6 ODL6:ODN6 ONH6:ONJ6 OXD6:OXF6 PGZ6:PHB6 PQV6:PQX6 QAR6:QAT6 QKN6:QKP6 QUJ6:QUL6 REF6:REH6 ROB6:ROD6 RXX6:RXZ6 SHT6:SHV6 SRP6:SRR6 TBL6:TBN6 TLH6:TLJ6 TVD6:TVF6 UEZ6:UFB6 UOV6:UOX6 UYR6:UYT6 VIN6:VIP6 VSJ6:VSL6 WCF6:WCH6 WMB6:WMD6 WVX6:WVZ6 P65545:T65545 JL65545:JN65545 TH65545:TJ65545 ADD65545:ADF65545 AMZ65545:ANB65545 AWV65545:AWX65545 BGR65545:BGT65545 BQN65545:BQP65545 CAJ65545:CAL65545 CKF65545:CKH65545 CUB65545:CUD65545 DDX65545:DDZ65545 DNT65545:DNV65545 DXP65545:DXR65545 EHL65545:EHN65545 ERH65545:ERJ65545 FBD65545:FBF65545 FKZ65545:FLB65545 FUV65545:FUX65545 GER65545:GET65545 GON65545:GOP65545 GYJ65545:GYL65545 HIF65545:HIH65545 HSB65545:HSD65545 IBX65545:IBZ65545 ILT65545:ILV65545 IVP65545:IVR65545 JFL65545:JFN65545 JPH65545:JPJ65545 JZD65545:JZF65545 KIZ65545:KJB65545 KSV65545:KSX65545 LCR65545:LCT65545 LMN65545:LMP65545 LWJ65545:LWL65545 MGF65545:MGH65545 MQB65545:MQD65545 MZX65545:MZZ65545 NJT65545:NJV65545 NTP65545:NTR65545 ODL65545:ODN65545 ONH65545:ONJ65545 OXD65545:OXF65545 PGZ65545:PHB65545 PQV65545:PQX65545 QAR65545:QAT65545 QKN65545:QKP65545 QUJ65545:QUL65545 REF65545:REH65545 ROB65545:ROD65545 RXX65545:RXZ65545 SHT65545:SHV65545 SRP65545:SRR65545 TBL65545:TBN65545 TLH65545:TLJ65545 TVD65545:TVF65545 UEZ65545:UFB65545 UOV65545:UOX65545 UYR65545:UYT65545 VIN65545:VIP65545 VSJ65545:VSL65545 WCF65545:WCH65545 WMB65545:WMD65545 WVX65545:WVZ65545 P131081:T131081 JL131081:JN131081 TH131081:TJ131081 ADD131081:ADF131081 AMZ131081:ANB131081 AWV131081:AWX131081 BGR131081:BGT131081 BQN131081:BQP131081 CAJ131081:CAL131081 CKF131081:CKH131081 CUB131081:CUD131081 DDX131081:DDZ131081 DNT131081:DNV131081 DXP131081:DXR131081 EHL131081:EHN131081 ERH131081:ERJ131081 FBD131081:FBF131081 FKZ131081:FLB131081 FUV131081:FUX131081 GER131081:GET131081 GON131081:GOP131081 GYJ131081:GYL131081 HIF131081:HIH131081 HSB131081:HSD131081 IBX131081:IBZ131081 ILT131081:ILV131081 IVP131081:IVR131081 JFL131081:JFN131081 JPH131081:JPJ131081 JZD131081:JZF131081 KIZ131081:KJB131081 KSV131081:KSX131081 LCR131081:LCT131081 LMN131081:LMP131081 LWJ131081:LWL131081 MGF131081:MGH131081 MQB131081:MQD131081 MZX131081:MZZ131081 NJT131081:NJV131081 NTP131081:NTR131081 ODL131081:ODN131081 ONH131081:ONJ131081 OXD131081:OXF131081 PGZ131081:PHB131081 PQV131081:PQX131081 QAR131081:QAT131081 QKN131081:QKP131081 QUJ131081:QUL131081 REF131081:REH131081 ROB131081:ROD131081 RXX131081:RXZ131081 SHT131081:SHV131081 SRP131081:SRR131081 TBL131081:TBN131081 TLH131081:TLJ131081 TVD131081:TVF131081 UEZ131081:UFB131081 UOV131081:UOX131081 UYR131081:UYT131081 VIN131081:VIP131081 VSJ131081:VSL131081 WCF131081:WCH131081 WMB131081:WMD131081 WVX131081:WVZ131081 P196617:T196617 JL196617:JN196617 TH196617:TJ196617 ADD196617:ADF196617 AMZ196617:ANB196617 AWV196617:AWX196617 BGR196617:BGT196617 BQN196617:BQP196617 CAJ196617:CAL196617 CKF196617:CKH196617 CUB196617:CUD196617 DDX196617:DDZ196617 DNT196617:DNV196617 DXP196617:DXR196617 EHL196617:EHN196617 ERH196617:ERJ196617 FBD196617:FBF196617 FKZ196617:FLB196617 FUV196617:FUX196617 GER196617:GET196617 GON196617:GOP196617 GYJ196617:GYL196617 HIF196617:HIH196617 HSB196617:HSD196617 IBX196617:IBZ196617 ILT196617:ILV196617 IVP196617:IVR196617 JFL196617:JFN196617 JPH196617:JPJ196617 JZD196617:JZF196617 KIZ196617:KJB196617 KSV196617:KSX196617 LCR196617:LCT196617 LMN196617:LMP196617 LWJ196617:LWL196617 MGF196617:MGH196617 MQB196617:MQD196617 MZX196617:MZZ196617 NJT196617:NJV196617 NTP196617:NTR196617 ODL196617:ODN196617 ONH196617:ONJ196617 OXD196617:OXF196617 PGZ196617:PHB196617 PQV196617:PQX196617 QAR196617:QAT196617 QKN196617:QKP196617 QUJ196617:QUL196617 REF196617:REH196617 ROB196617:ROD196617 RXX196617:RXZ196617 SHT196617:SHV196617 SRP196617:SRR196617 TBL196617:TBN196617 TLH196617:TLJ196617 TVD196617:TVF196617 UEZ196617:UFB196617 UOV196617:UOX196617 UYR196617:UYT196617 VIN196617:VIP196617 VSJ196617:VSL196617 WCF196617:WCH196617 WMB196617:WMD196617 WVX196617:WVZ196617 P262153:T262153 JL262153:JN262153 TH262153:TJ262153 ADD262153:ADF262153 AMZ262153:ANB262153 AWV262153:AWX262153 BGR262153:BGT262153 BQN262153:BQP262153 CAJ262153:CAL262153 CKF262153:CKH262153 CUB262153:CUD262153 DDX262153:DDZ262153 DNT262153:DNV262153 DXP262153:DXR262153 EHL262153:EHN262153 ERH262153:ERJ262153 FBD262153:FBF262153 FKZ262153:FLB262153 FUV262153:FUX262153 GER262153:GET262153 GON262153:GOP262153 GYJ262153:GYL262153 HIF262153:HIH262153 HSB262153:HSD262153 IBX262153:IBZ262153 ILT262153:ILV262153 IVP262153:IVR262153 JFL262153:JFN262153 JPH262153:JPJ262153 JZD262153:JZF262153 KIZ262153:KJB262153 KSV262153:KSX262153 LCR262153:LCT262153 LMN262153:LMP262153 LWJ262153:LWL262153 MGF262153:MGH262153 MQB262153:MQD262153 MZX262153:MZZ262153 NJT262153:NJV262153 NTP262153:NTR262153 ODL262153:ODN262153 ONH262153:ONJ262153 OXD262153:OXF262153 PGZ262153:PHB262153 PQV262153:PQX262153 QAR262153:QAT262153 QKN262153:QKP262153 QUJ262153:QUL262153 REF262153:REH262153 ROB262153:ROD262153 RXX262153:RXZ262153 SHT262153:SHV262153 SRP262153:SRR262153 TBL262153:TBN262153 TLH262153:TLJ262153 TVD262153:TVF262153 UEZ262153:UFB262153 UOV262153:UOX262153 UYR262153:UYT262153 VIN262153:VIP262153 VSJ262153:VSL262153 WCF262153:WCH262153 WMB262153:WMD262153 WVX262153:WVZ262153 P327689:T327689 JL327689:JN327689 TH327689:TJ327689 ADD327689:ADF327689 AMZ327689:ANB327689 AWV327689:AWX327689 BGR327689:BGT327689 BQN327689:BQP327689 CAJ327689:CAL327689 CKF327689:CKH327689 CUB327689:CUD327689 DDX327689:DDZ327689 DNT327689:DNV327689 DXP327689:DXR327689 EHL327689:EHN327689 ERH327689:ERJ327689 FBD327689:FBF327689 FKZ327689:FLB327689 FUV327689:FUX327689 GER327689:GET327689 GON327689:GOP327689 GYJ327689:GYL327689 HIF327689:HIH327689 HSB327689:HSD327689 IBX327689:IBZ327689 ILT327689:ILV327689 IVP327689:IVR327689 JFL327689:JFN327689 JPH327689:JPJ327689 JZD327689:JZF327689 KIZ327689:KJB327689 KSV327689:KSX327689 LCR327689:LCT327689 LMN327689:LMP327689 LWJ327689:LWL327689 MGF327689:MGH327689 MQB327689:MQD327689 MZX327689:MZZ327689 NJT327689:NJV327689 NTP327689:NTR327689 ODL327689:ODN327689 ONH327689:ONJ327689 OXD327689:OXF327689 PGZ327689:PHB327689 PQV327689:PQX327689 QAR327689:QAT327689 QKN327689:QKP327689 QUJ327689:QUL327689 REF327689:REH327689 ROB327689:ROD327689 RXX327689:RXZ327689 SHT327689:SHV327689 SRP327689:SRR327689 TBL327689:TBN327689 TLH327689:TLJ327689 TVD327689:TVF327689 UEZ327689:UFB327689 UOV327689:UOX327689 UYR327689:UYT327689 VIN327689:VIP327689 VSJ327689:VSL327689 WCF327689:WCH327689 WMB327689:WMD327689 WVX327689:WVZ327689 P393225:T393225 JL393225:JN393225 TH393225:TJ393225 ADD393225:ADF393225 AMZ393225:ANB393225 AWV393225:AWX393225 BGR393225:BGT393225 BQN393225:BQP393225 CAJ393225:CAL393225 CKF393225:CKH393225 CUB393225:CUD393225 DDX393225:DDZ393225 DNT393225:DNV393225 DXP393225:DXR393225 EHL393225:EHN393225 ERH393225:ERJ393225 FBD393225:FBF393225 FKZ393225:FLB393225 FUV393225:FUX393225 GER393225:GET393225 GON393225:GOP393225 GYJ393225:GYL393225 HIF393225:HIH393225 HSB393225:HSD393225 IBX393225:IBZ393225 ILT393225:ILV393225 IVP393225:IVR393225 JFL393225:JFN393225 JPH393225:JPJ393225 JZD393225:JZF393225 KIZ393225:KJB393225 KSV393225:KSX393225 LCR393225:LCT393225 LMN393225:LMP393225 LWJ393225:LWL393225 MGF393225:MGH393225 MQB393225:MQD393225 MZX393225:MZZ393225 NJT393225:NJV393225 NTP393225:NTR393225 ODL393225:ODN393225 ONH393225:ONJ393225 OXD393225:OXF393225 PGZ393225:PHB393225 PQV393225:PQX393225 QAR393225:QAT393225 QKN393225:QKP393225 QUJ393225:QUL393225 REF393225:REH393225 ROB393225:ROD393225 RXX393225:RXZ393225 SHT393225:SHV393225 SRP393225:SRR393225 TBL393225:TBN393225 TLH393225:TLJ393225 TVD393225:TVF393225 UEZ393225:UFB393225 UOV393225:UOX393225 UYR393225:UYT393225 VIN393225:VIP393225 VSJ393225:VSL393225 WCF393225:WCH393225 WMB393225:WMD393225 WVX393225:WVZ393225 P458761:T458761 JL458761:JN458761 TH458761:TJ458761 ADD458761:ADF458761 AMZ458761:ANB458761 AWV458761:AWX458761 BGR458761:BGT458761 BQN458761:BQP458761 CAJ458761:CAL458761 CKF458761:CKH458761 CUB458761:CUD458761 DDX458761:DDZ458761 DNT458761:DNV458761 DXP458761:DXR458761 EHL458761:EHN458761 ERH458761:ERJ458761 FBD458761:FBF458761 FKZ458761:FLB458761 FUV458761:FUX458761 GER458761:GET458761 GON458761:GOP458761 GYJ458761:GYL458761 HIF458761:HIH458761 HSB458761:HSD458761 IBX458761:IBZ458761 ILT458761:ILV458761 IVP458761:IVR458761 JFL458761:JFN458761 JPH458761:JPJ458761 JZD458761:JZF458761 KIZ458761:KJB458761 KSV458761:KSX458761 LCR458761:LCT458761 LMN458761:LMP458761 LWJ458761:LWL458761 MGF458761:MGH458761 MQB458761:MQD458761 MZX458761:MZZ458761 NJT458761:NJV458761 NTP458761:NTR458761 ODL458761:ODN458761 ONH458761:ONJ458761 OXD458761:OXF458761 PGZ458761:PHB458761 PQV458761:PQX458761 QAR458761:QAT458761 QKN458761:QKP458761 QUJ458761:QUL458761 REF458761:REH458761 ROB458761:ROD458761 RXX458761:RXZ458761 SHT458761:SHV458761 SRP458761:SRR458761 TBL458761:TBN458761 TLH458761:TLJ458761 TVD458761:TVF458761 UEZ458761:UFB458761 UOV458761:UOX458761 UYR458761:UYT458761 VIN458761:VIP458761 VSJ458761:VSL458761 WCF458761:WCH458761 WMB458761:WMD458761 WVX458761:WVZ458761 P524297:T524297 JL524297:JN524297 TH524297:TJ524297 ADD524297:ADF524297 AMZ524297:ANB524297 AWV524297:AWX524297 BGR524297:BGT524297 BQN524297:BQP524297 CAJ524297:CAL524297 CKF524297:CKH524297 CUB524297:CUD524297 DDX524297:DDZ524297 DNT524297:DNV524297 DXP524297:DXR524297 EHL524297:EHN524297 ERH524297:ERJ524297 FBD524297:FBF524297 FKZ524297:FLB524297 FUV524297:FUX524297 GER524297:GET524297 GON524297:GOP524297 GYJ524297:GYL524297 HIF524297:HIH524297 HSB524297:HSD524297 IBX524297:IBZ524297 ILT524297:ILV524297 IVP524297:IVR524297 JFL524297:JFN524297 JPH524297:JPJ524297 JZD524297:JZF524297 KIZ524297:KJB524297 KSV524297:KSX524297 LCR524297:LCT524297 LMN524297:LMP524297 LWJ524297:LWL524297 MGF524297:MGH524297 MQB524297:MQD524297 MZX524297:MZZ524297 NJT524297:NJV524297 NTP524297:NTR524297 ODL524297:ODN524297 ONH524297:ONJ524297 OXD524297:OXF524297 PGZ524297:PHB524297 PQV524297:PQX524297 QAR524297:QAT524297 QKN524297:QKP524297 QUJ524297:QUL524297 REF524297:REH524297 ROB524297:ROD524297 RXX524297:RXZ524297 SHT524297:SHV524297 SRP524297:SRR524297 TBL524297:TBN524297 TLH524297:TLJ524297 TVD524297:TVF524297 UEZ524297:UFB524297 UOV524297:UOX524297 UYR524297:UYT524297 VIN524297:VIP524297 VSJ524297:VSL524297 WCF524297:WCH524297 WMB524297:WMD524297 WVX524297:WVZ524297 P589833:T589833 JL589833:JN589833 TH589833:TJ589833 ADD589833:ADF589833 AMZ589833:ANB589833 AWV589833:AWX589833 BGR589833:BGT589833 BQN589833:BQP589833 CAJ589833:CAL589833 CKF589833:CKH589833 CUB589833:CUD589833 DDX589833:DDZ589833 DNT589833:DNV589833 DXP589833:DXR589833 EHL589833:EHN589833 ERH589833:ERJ589833 FBD589833:FBF589833 FKZ589833:FLB589833 FUV589833:FUX589833 GER589833:GET589833 GON589833:GOP589833 GYJ589833:GYL589833 HIF589833:HIH589833 HSB589833:HSD589833 IBX589833:IBZ589833 ILT589833:ILV589833 IVP589833:IVR589833 JFL589833:JFN589833 JPH589833:JPJ589833 JZD589833:JZF589833 KIZ589833:KJB589833 KSV589833:KSX589833 LCR589833:LCT589833 LMN589833:LMP589833 LWJ589833:LWL589833 MGF589833:MGH589833 MQB589833:MQD589833 MZX589833:MZZ589833 NJT589833:NJV589833 NTP589833:NTR589833 ODL589833:ODN589833 ONH589833:ONJ589833 OXD589833:OXF589833 PGZ589833:PHB589833 PQV589833:PQX589833 QAR589833:QAT589833 QKN589833:QKP589833 QUJ589833:QUL589833 REF589833:REH589833 ROB589833:ROD589833 RXX589833:RXZ589833 SHT589833:SHV589833 SRP589833:SRR589833 TBL589833:TBN589833 TLH589833:TLJ589833 TVD589833:TVF589833 UEZ589833:UFB589833 UOV589833:UOX589833 UYR589833:UYT589833 VIN589833:VIP589833 VSJ589833:VSL589833 WCF589833:WCH589833 WMB589833:WMD589833 WVX589833:WVZ589833 P655369:T655369 JL655369:JN655369 TH655369:TJ655369 ADD655369:ADF655369 AMZ655369:ANB655369 AWV655369:AWX655369 BGR655369:BGT655369 BQN655369:BQP655369 CAJ655369:CAL655369 CKF655369:CKH655369 CUB655369:CUD655369 DDX655369:DDZ655369 DNT655369:DNV655369 DXP655369:DXR655369 EHL655369:EHN655369 ERH655369:ERJ655369 FBD655369:FBF655369 FKZ655369:FLB655369 FUV655369:FUX655369 GER655369:GET655369 GON655369:GOP655369 GYJ655369:GYL655369 HIF655369:HIH655369 HSB655369:HSD655369 IBX655369:IBZ655369 ILT655369:ILV655369 IVP655369:IVR655369 JFL655369:JFN655369 JPH655369:JPJ655369 JZD655369:JZF655369 KIZ655369:KJB655369 KSV655369:KSX655369 LCR655369:LCT655369 LMN655369:LMP655369 LWJ655369:LWL655369 MGF655369:MGH655369 MQB655369:MQD655369 MZX655369:MZZ655369 NJT655369:NJV655369 NTP655369:NTR655369 ODL655369:ODN655369 ONH655369:ONJ655369 OXD655369:OXF655369 PGZ655369:PHB655369 PQV655369:PQX655369 QAR655369:QAT655369 QKN655369:QKP655369 QUJ655369:QUL655369 REF655369:REH655369 ROB655369:ROD655369 RXX655369:RXZ655369 SHT655369:SHV655369 SRP655369:SRR655369 TBL655369:TBN655369 TLH655369:TLJ655369 TVD655369:TVF655369 UEZ655369:UFB655369 UOV655369:UOX655369 UYR655369:UYT655369 VIN655369:VIP655369 VSJ655369:VSL655369 WCF655369:WCH655369 WMB655369:WMD655369 WVX655369:WVZ655369 P720905:T720905 JL720905:JN720905 TH720905:TJ720905 ADD720905:ADF720905 AMZ720905:ANB720905 AWV720905:AWX720905 BGR720905:BGT720905 BQN720905:BQP720905 CAJ720905:CAL720905 CKF720905:CKH720905 CUB720905:CUD720905 DDX720905:DDZ720905 DNT720905:DNV720905 DXP720905:DXR720905 EHL720905:EHN720905 ERH720905:ERJ720905 FBD720905:FBF720905 FKZ720905:FLB720905 FUV720905:FUX720905 GER720905:GET720905 GON720905:GOP720905 GYJ720905:GYL720905 HIF720905:HIH720905 HSB720905:HSD720905 IBX720905:IBZ720905 ILT720905:ILV720905 IVP720905:IVR720905 JFL720905:JFN720905 JPH720905:JPJ720905 JZD720905:JZF720905 KIZ720905:KJB720905 KSV720905:KSX720905 LCR720905:LCT720905 LMN720905:LMP720905 LWJ720905:LWL720905 MGF720905:MGH720905 MQB720905:MQD720905 MZX720905:MZZ720905 NJT720905:NJV720905 NTP720905:NTR720905 ODL720905:ODN720905 ONH720905:ONJ720905 OXD720905:OXF720905 PGZ720905:PHB720905 PQV720905:PQX720905 QAR720905:QAT720905 QKN720905:QKP720905 QUJ720905:QUL720905 REF720905:REH720905 ROB720905:ROD720905 RXX720905:RXZ720905 SHT720905:SHV720905 SRP720905:SRR720905 TBL720905:TBN720905 TLH720905:TLJ720905 TVD720905:TVF720905 UEZ720905:UFB720905 UOV720905:UOX720905 UYR720905:UYT720905 VIN720905:VIP720905 VSJ720905:VSL720905 WCF720905:WCH720905 WMB720905:WMD720905 WVX720905:WVZ720905 P786441:T786441 JL786441:JN786441 TH786441:TJ786441 ADD786441:ADF786441 AMZ786441:ANB786441 AWV786441:AWX786441 BGR786441:BGT786441 BQN786441:BQP786441 CAJ786441:CAL786441 CKF786441:CKH786441 CUB786441:CUD786441 DDX786441:DDZ786441 DNT786441:DNV786441 DXP786441:DXR786441 EHL786441:EHN786441 ERH786441:ERJ786441 FBD786441:FBF786441 FKZ786441:FLB786441 FUV786441:FUX786441 GER786441:GET786441 GON786441:GOP786441 GYJ786441:GYL786441 HIF786441:HIH786441 HSB786441:HSD786441 IBX786441:IBZ786441 ILT786441:ILV786441 IVP786441:IVR786441 JFL786441:JFN786441 JPH786441:JPJ786441 JZD786441:JZF786441 KIZ786441:KJB786441 KSV786441:KSX786441 LCR786441:LCT786441 LMN786441:LMP786441 LWJ786441:LWL786441 MGF786441:MGH786441 MQB786441:MQD786441 MZX786441:MZZ786441 NJT786441:NJV786441 NTP786441:NTR786441 ODL786441:ODN786441 ONH786441:ONJ786441 OXD786441:OXF786441 PGZ786441:PHB786441 PQV786441:PQX786441 QAR786441:QAT786441 QKN786441:QKP786441 QUJ786441:QUL786441 REF786441:REH786441 ROB786441:ROD786441 RXX786441:RXZ786441 SHT786441:SHV786441 SRP786441:SRR786441 TBL786441:TBN786441 TLH786441:TLJ786441 TVD786441:TVF786441 UEZ786441:UFB786441 UOV786441:UOX786441 UYR786441:UYT786441 VIN786441:VIP786441 VSJ786441:VSL786441 WCF786441:WCH786441 WMB786441:WMD786441 WVX786441:WVZ786441 P851977:T851977 JL851977:JN851977 TH851977:TJ851977 ADD851977:ADF851977 AMZ851977:ANB851977 AWV851977:AWX851977 BGR851977:BGT851977 BQN851977:BQP851977 CAJ851977:CAL851977 CKF851977:CKH851977 CUB851977:CUD851977 DDX851977:DDZ851977 DNT851977:DNV851977 DXP851977:DXR851977 EHL851977:EHN851977 ERH851977:ERJ851977 FBD851977:FBF851977 FKZ851977:FLB851977 FUV851977:FUX851977 GER851977:GET851977 GON851977:GOP851977 GYJ851977:GYL851977 HIF851977:HIH851977 HSB851977:HSD851977 IBX851977:IBZ851977 ILT851977:ILV851977 IVP851977:IVR851977 JFL851977:JFN851977 JPH851977:JPJ851977 JZD851977:JZF851977 KIZ851977:KJB851977 KSV851977:KSX851977 LCR851977:LCT851977 LMN851977:LMP851977 LWJ851977:LWL851977 MGF851977:MGH851977 MQB851977:MQD851977 MZX851977:MZZ851977 NJT851977:NJV851977 NTP851977:NTR851977 ODL851977:ODN851977 ONH851977:ONJ851977 OXD851977:OXF851977 PGZ851977:PHB851977 PQV851977:PQX851977 QAR851977:QAT851977 QKN851977:QKP851977 QUJ851977:QUL851977 REF851977:REH851977 ROB851977:ROD851977 RXX851977:RXZ851977 SHT851977:SHV851977 SRP851977:SRR851977 TBL851977:TBN851977 TLH851977:TLJ851977 TVD851977:TVF851977 UEZ851977:UFB851977 UOV851977:UOX851977 UYR851977:UYT851977 VIN851977:VIP851977 VSJ851977:VSL851977 WCF851977:WCH851977 WMB851977:WMD851977 WVX851977:WVZ851977 P917513:T917513 JL917513:JN917513 TH917513:TJ917513 ADD917513:ADF917513 AMZ917513:ANB917513 AWV917513:AWX917513 BGR917513:BGT917513 BQN917513:BQP917513 CAJ917513:CAL917513 CKF917513:CKH917513 CUB917513:CUD917513 DDX917513:DDZ917513 DNT917513:DNV917513 DXP917513:DXR917513 EHL917513:EHN917513 ERH917513:ERJ917513 FBD917513:FBF917513 FKZ917513:FLB917513 FUV917513:FUX917513 GER917513:GET917513 GON917513:GOP917513 GYJ917513:GYL917513 HIF917513:HIH917513 HSB917513:HSD917513 IBX917513:IBZ917513 ILT917513:ILV917513 IVP917513:IVR917513 JFL917513:JFN917513 JPH917513:JPJ917513 JZD917513:JZF917513 KIZ917513:KJB917513 KSV917513:KSX917513 LCR917513:LCT917513 LMN917513:LMP917513 LWJ917513:LWL917513 MGF917513:MGH917513 MQB917513:MQD917513 MZX917513:MZZ917513 NJT917513:NJV917513 NTP917513:NTR917513 ODL917513:ODN917513 ONH917513:ONJ917513 OXD917513:OXF917513 PGZ917513:PHB917513 PQV917513:PQX917513 QAR917513:QAT917513 QKN917513:QKP917513 QUJ917513:QUL917513 REF917513:REH917513 ROB917513:ROD917513 RXX917513:RXZ917513 SHT917513:SHV917513 SRP917513:SRR917513 TBL917513:TBN917513 TLH917513:TLJ917513 TVD917513:TVF917513 UEZ917513:UFB917513 UOV917513:UOX917513 UYR917513:UYT917513 VIN917513:VIP917513 VSJ917513:VSL917513 WCF917513:WCH917513 WMB917513:WMD917513 WVX917513:WVZ917513 P983049:T983049 JL983049:JN983049 TH983049:TJ983049 ADD983049:ADF983049 AMZ983049:ANB983049 AWV983049:AWX983049 BGR983049:BGT983049 BQN983049:BQP983049 CAJ983049:CAL983049 CKF983049:CKH983049 CUB983049:CUD983049 DDX983049:DDZ983049 DNT983049:DNV983049 DXP983049:DXR983049 EHL983049:EHN983049 ERH983049:ERJ983049 FBD983049:FBF983049 FKZ983049:FLB983049 FUV983049:FUX983049 GER983049:GET983049 GON983049:GOP983049 GYJ983049:GYL983049 HIF983049:HIH983049 HSB983049:HSD983049 IBX983049:IBZ983049 ILT983049:ILV983049 IVP983049:IVR983049 JFL983049:JFN983049 JPH983049:JPJ983049 JZD983049:JZF983049 KIZ983049:KJB983049 KSV983049:KSX983049 LCR983049:LCT983049 LMN983049:LMP983049 LWJ983049:LWL983049 MGF983049:MGH983049 MQB983049:MQD983049 MZX983049:MZZ983049 NJT983049:NJV983049 NTP983049:NTR983049 ODL983049:ODN983049 ONH983049:ONJ983049 OXD983049:OXF983049 PGZ983049:PHB983049 PQV983049:PQX983049 QAR983049:QAT983049 QKN983049:QKP983049 QUJ983049:QUL983049 REF983049:REH983049 ROB983049:ROD983049 RXX983049:RXZ983049 SHT983049:SHV983049 SRP983049:SRR983049 TBL983049:TBN983049 TLH983049:TLJ983049 TVD983049:TVF983049 UEZ983049:UFB983049 UOV983049:UOX983049 UYR983049:UYT983049 VIN983049:VIP983049 VSJ983049:VSL983049 WCF983049:WCH983049 WMB983049:WMD983049 WVX983049:WVZ983049">
      <formula1>"专业技术岗位,管理岗位,工勤岗位"</formula1>
    </dataValidation>
    <dataValidation type="list" allowBlank="1" showInputMessage="1" showErrorMessage="1" prompt="请按下拉键选择" sqref="JE7:JF7 TA7:TB7 ACW7:ACX7 AMS7:AMT7 AWO7:AWP7 BGK7:BGL7 BQG7:BQH7 CAC7:CAD7 CJY7:CJZ7 CTU7:CTV7 DDQ7:DDR7 DNM7:DNN7 DXI7:DXJ7 EHE7:EHF7 ERA7:ERB7 FAW7:FAX7 FKS7:FKT7 FUO7:FUP7 GEK7:GEL7 GOG7:GOH7 GYC7:GYD7 HHY7:HHZ7 HRU7:HRV7 IBQ7:IBR7 ILM7:ILN7 IVI7:IVJ7 JFE7:JFF7 JPA7:JPB7 JYW7:JYX7 KIS7:KIT7 KSO7:KSP7 LCK7:LCL7 LMG7:LMH7 LWC7:LWD7 MFY7:MFZ7 MPU7:MPV7 MZQ7:MZR7 NJM7:NJN7 NTI7:NTJ7 ODE7:ODF7 ONA7:ONB7 OWW7:OWX7 PGS7:PGT7 PQO7:PQP7 QAK7:QAL7 QKG7:QKH7 QUC7:QUD7 RDY7:RDZ7 RNU7:RNV7 RXQ7:RXR7 SHM7:SHN7 SRI7:SRJ7 TBE7:TBF7 TLA7:TLB7 TUW7:TUX7 UES7:UET7 UOO7:UOP7 UYK7:UYL7 VIG7:VIH7 VSC7:VSD7 WBY7:WBZ7 WLU7:WLV7 WVQ7:WVR7 D8:E8 JE9:JF9 TA9:TB9 ACW9:ACX9 AMS9:AMT9 AWO9:AWP9 BGK9:BGL9 BQG9:BQH9 CAC9:CAD9 CJY9:CJZ9 CTU9:CTV9 DDQ9:DDR9 DNM9:DNN9 DXI9:DXJ9 EHE9:EHF9 ERA9:ERB9 FAW9:FAX9 FKS9:FKT9 FUO9:FUP9 GEK9:GEL9 GOG9:GOH9 GYC9:GYD9 HHY9:HHZ9 HRU9:HRV9 IBQ9:IBR9 ILM9:ILN9 IVI9:IVJ9 JFE9:JFF9 JPA9:JPB9 JYW9:JYX9 KIS9:KIT9 KSO9:KSP9 LCK9:LCL9 LMG9:LMH9 LWC9:LWD9 MFY9:MFZ9 MPU9:MPV9 MZQ9:MZR9 NJM9:NJN9 NTI9:NTJ9 ODE9:ODF9 ONA9:ONB9 OWW9:OWX9 PGS9:PGT9 PQO9:PQP9 QAK9:QAL9 QKG9:QKH9 QUC9:QUD9 RDY9:RDZ9 RNU9:RNV9 RXQ9:RXR9 SHM9:SHN9 SRI9:SRJ9 TBE9:TBF9 TLA9:TLB9 TUW9:TUX9 UES9:UET9 UOO9:UOP9 UYK9:UYL9 VIG9:VIH9 VSC9:VSD9 WBY9:WBZ9 WLU9:WLV9 WVQ9:WVR9 G65546:H65546 JE65546:JF65546 TA65546:TB65546 ACW65546:ACX65546 AMS65546:AMT65546 AWO65546:AWP65546 BGK65546:BGL65546 BQG65546:BQH65546 CAC65546:CAD65546 CJY65546:CJZ65546 CTU65546:CTV65546 DDQ65546:DDR65546 DNM65546:DNN65546 DXI65546:DXJ65546 EHE65546:EHF65546 ERA65546:ERB65546 FAW65546:FAX65546 FKS65546:FKT65546 FUO65546:FUP65546 GEK65546:GEL65546 GOG65546:GOH65546 GYC65546:GYD65546 HHY65546:HHZ65546 HRU65546:HRV65546 IBQ65546:IBR65546 ILM65546:ILN65546 IVI65546:IVJ65546 JFE65546:JFF65546 JPA65546:JPB65546 JYW65546:JYX65546 KIS65546:KIT65546 KSO65546:KSP65546 LCK65546:LCL65546 LMG65546:LMH65546 LWC65546:LWD65546 MFY65546:MFZ65546 MPU65546:MPV65546 MZQ65546:MZR65546 NJM65546:NJN65546 NTI65546:NTJ65546 ODE65546:ODF65546 ONA65546:ONB65546 OWW65546:OWX65546 PGS65546:PGT65546 PQO65546:PQP65546 QAK65546:QAL65546 QKG65546:QKH65546 QUC65546:QUD65546 RDY65546:RDZ65546 RNU65546:RNV65546 RXQ65546:RXR65546 SHM65546:SHN65546 SRI65546:SRJ65546 TBE65546:TBF65546 TLA65546:TLB65546 TUW65546:TUX65546 UES65546:UET65546 UOO65546:UOP65546 UYK65546:UYL65546 VIG65546:VIH65546 VSC65546:VSD65546 WBY65546:WBZ65546 WLU65546:WLV65546 WVQ65546:WVR65546 G65548:H65548 JE65548:JF65548 TA65548:TB65548 ACW65548:ACX65548 AMS65548:AMT65548 AWO65548:AWP65548 BGK65548:BGL65548 BQG65548:BQH65548 CAC65548:CAD65548 CJY65548:CJZ65548 CTU65548:CTV65548 DDQ65548:DDR65548 DNM65548:DNN65548 DXI65548:DXJ65548 EHE65548:EHF65548 ERA65548:ERB65548 FAW65548:FAX65548 FKS65548:FKT65548 FUO65548:FUP65548 GEK65548:GEL65548 GOG65548:GOH65548 GYC65548:GYD65548 HHY65548:HHZ65548 HRU65548:HRV65548 IBQ65548:IBR65548 ILM65548:ILN65548 IVI65548:IVJ65548 JFE65548:JFF65548 JPA65548:JPB65548 JYW65548:JYX65548 KIS65548:KIT65548 KSO65548:KSP65548 LCK65548:LCL65548 LMG65548:LMH65548 LWC65548:LWD65548 MFY65548:MFZ65548 MPU65548:MPV65548 MZQ65548:MZR65548 NJM65548:NJN65548 NTI65548:NTJ65548 ODE65548:ODF65548 ONA65548:ONB65548 OWW65548:OWX65548 PGS65548:PGT65548 PQO65548:PQP65548 QAK65548:QAL65548 QKG65548:QKH65548 QUC65548:QUD65548 RDY65548:RDZ65548 RNU65548:RNV65548 RXQ65548:RXR65548 SHM65548:SHN65548 SRI65548:SRJ65548 TBE65548:TBF65548 TLA65548:TLB65548 TUW65548:TUX65548 UES65548:UET65548 UOO65548:UOP65548 UYK65548:UYL65548 VIG65548:VIH65548 VSC65548:VSD65548 WBY65548:WBZ65548 WLU65548:WLV65548 WVQ65548:WVR65548 G131082:H131082 JE131082:JF131082 TA131082:TB131082 ACW131082:ACX131082 AMS131082:AMT131082 AWO131082:AWP131082 BGK131082:BGL131082 BQG131082:BQH131082 CAC131082:CAD131082 CJY131082:CJZ131082 CTU131082:CTV131082 DDQ131082:DDR131082 DNM131082:DNN131082 DXI131082:DXJ131082 EHE131082:EHF131082 ERA131082:ERB131082 FAW131082:FAX131082 FKS131082:FKT131082 FUO131082:FUP131082 GEK131082:GEL131082 GOG131082:GOH131082 GYC131082:GYD131082 HHY131082:HHZ131082 HRU131082:HRV131082 IBQ131082:IBR131082 ILM131082:ILN131082 IVI131082:IVJ131082 JFE131082:JFF131082 JPA131082:JPB131082 JYW131082:JYX131082 KIS131082:KIT131082 KSO131082:KSP131082 LCK131082:LCL131082 LMG131082:LMH131082 LWC131082:LWD131082 MFY131082:MFZ131082 MPU131082:MPV131082 MZQ131082:MZR131082 NJM131082:NJN131082 NTI131082:NTJ131082 ODE131082:ODF131082 ONA131082:ONB131082 OWW131082:OWX131082 PGS131082:PGT131082 PQO131082:PQP131082 QAK131082:QAL131082 QKG131082:QKH131082 QUC131082:QUD131082 RDY131082:RDZ131082 RNU131082:RNV131082 RXQ131082:RXR131082 SHM131082:SHN131082 SRI131082:SRJ131082 TBE131082:TBF131082 TLA131082:TLB131082 TUW131082:TUX131082 UES131082:UET131082 UOO131082:UOP131082 UYK131082:UYL131082 VIG131082:VIH131082 VSC131082:VSD131082 WBY131082:WBZ131082 WLU131082:WLV131082 WVQ131082:WVR131082 G131084:H131084 JE131084:JF131084 TA131084:TB131084 ACW131084:ACX131084 AMS131084:AMT131084 AWO131084:AWP131084 BGK131084:BGL131084 BQG131084:BQH131084 CAC131084:CAD131084 CJY131084:CJZ131084 CTU131084:CTV131084 DDQ131084:DDR131084 DNM131084:DNN131084 DXI131084:DXJ131084 EHE131084:EHF131084 ERA131084:ERB131084 FAW131084:FAX131084 FKS131084:FKT131084 FUO131084:FUP131084 GEK131084:GEL131084 GOG131084:GOH131084 GYC131084:GYD131084 HHY131084:HHZ131084 HRU131084:HRV131084 IBQ131084:IBR131084 ILM131084:ILN131084 IVI131084:IVJ131084 JFE131084:JFF131084 JPA131084:JPB131084 JYW131084:JYX131084 KIS131084:KIT131084 KSO131084:KSP131084 LCK131084:LCL131084 LMG131084:LMH131084 LWC131084:LWD131084 MFY131084:MFZ131084 MPU131084:MPV131084 MZQ131084:MZR131084 NJM131084:NJN131084 NTI131084:NTJ131084 ODE131084:ODF131084 ONA131084:ONB131084 OWW131084:OWX131084 PGS131084:PGT131084 PQO131084:PQP131084 QAK131084:QAL131084 QKG131084:QKH131084 QUC131084:QUD131084 RDY131084:RDZ131084 RNU131084:RNV131084 RXQ131084:RXR131084 SHM131084:SHN131084 SRI131084:SRJ131084 TBE131084:TBF131084 TLA131084:TLB131084 TUW131084:TUX131084 UES131084:UET131084 UOO131084:UOP131084 UYK131084:UYL131084 VIG131084:VIH131084 VSC131084:VSD131084 WBY131084:WBZ131084 WLU131084:WLV131084 WVQ131084:WVR131084 G196618:H196618 JE196618:JF196618 TA196618:TB196618 ACW196618:ACX196618 AMS196618:AMT196618 AWO196618:AWP196618 BGK196618:BGL196618 BQG196618:BQH196618 CAC196618:CAD196618 CJY196618:CJZ196618 CTU196618:CTV196618 DDQ196618:DDR196618 DNM196618:DNN196618 DXI196618:DXJ196618 EHE196618:EHF196618 ERA196618:ERB196618 FAW196618:FAX196618 FKS196618:FKT196618 FUO196618:FUP196618 GEK196618:GEL196618 GOG196618:GOH196618 GYC196618:GYD196618 HHY196618:HHZ196618 HRU196618:HRV196618 IBQ196618:IBR196618 ILM196618:ILN196618 IVI196618:IVJ196618 JFE196618:JFF196618 JPA196618:JPB196618 JYW196618:JYX196618 KIS196618:KIT196618 KSO196618:KSP196618 LCK196618:LCL196618 LMG196618:LMH196618 LWC196618:LWD196618 MFY196618:MFZ196618 MPU196618:MPV196618 MZQ196618:MZR196618 NJM196618:NJN196618 NTI196618:NTJ196618 ODE196618:ODF196618 ONA196618:ONB196618 OWW196618:OWX196618 PGS196618:PGT196618 PQO196618:PQP196618 QAK196618:QAL196618 QKG196618:QKH196618 QUC196618:QUD196618 RDY196618:RDZ196618 RNU196618:RNV196618 RXQ196618:RXR196618 SHM196618:SHN196618 SRI196618:SRJ196618 TBE196618:TBF196618 TLA196618:TLB196618 TUW196618:TUX196618 UES196618:UET196618 UOO196618:UOP196618 UYK196618:UYL196618 VIG196618:VIH196618 VSC196618:VSD196618 WBY196618:WBZ196618 WLU196618:WLV196618 WVQ196618:WVR196618 G196620:H196620 JE196620:JF196620 TA196620:TB196620 ACW196620:ACX196620 AMS196620:AMT196620 AWO196620:AWP196620 BGK196620:BGL196620 BQG196620:BQH196620 CAC196620:CAD196620 CJY196620:CJZ196620 CTU196620:CTV196620 DDQ196620:DDR196620 DNM196620:DNN196620 DXI196620:DXJ196620 EHE196620:EHF196620 ERA196620:ERB196620 FAW196620:FAX196620 FKS196620:FKT196620 FUO196620:FUP196620 GEK196620:GEL196620 GOG196620:GOH196620 GYC196620:GYD196620 HHY196620:HHZ196620 HRU196620:HRV196620 IBQ196620:IBR196620 ILM196620:ILN196620 IVI196620:IVJ196620 JFE196620:JFF196620 JPA196620:JPB196620 JYW196620:JYX196620 KIS196620:KIT196620 KSO196620:KSP196620 LCK196620:LCL196620 LMG196620:LMH196620 LWC196620:LWD196620 MFY196620:MFZ196620 MPU196620:MPV196620 MZQ196620:MZR196620 NJM196620:NJN196620 NTI196620:NTJ196620 ODE196620:ODF196620 ONA196620:ONB196620 OWW196620:OWX196620 PGS196620:PGT196620 PQO196620:PQP196620 QAK196620:QAL196620 QKG196620:QKH196620 QUC196620:QUD196620 RDY196620:RDZ196620 RNU196620:RNV196620 RXQ196620:RXR196620 SHM196620:SHN196620 SRI196620:SRJ196620 TBE196620:TBF196620 TLA196620:TLB196620 TUW196620:TUX196620 UES196620:UET196620 UOO196620:UOP196620 UYK196620:UYL196620 VIG196620:VIH196620 VSC196620:VSD196620 WBY196620:WBZ196620 WLU196620:WLV196620 WVQ196620:WVR196620 G262154:H262154 JE262154:JF262154 TA262154:TB262154 ACW262154:ACX262154 AMS262154:AMT262154 AWO262154:AWP262154 BGK262154:BGL262154 BQG262154:BQH262154 CAC262154:CAD262154 CJY262154:CJZ262154 CTU262154:CTV262154 DDQ262154:DDR262154 DNM262154:DNN262154 DXI262154:DXJ262154 EHE262154:EHF262154 ERA262154:ERB262154 FAW262154:FAX262154 FKS262154:FKT262154 FUO262154:FUP262154 GEK262154:GEL262154 GOG262154:GOH262154 GYC262154:GYD262154 HHY262154:HHZ262154 HRU262154:HRV262154 IBQ262154:IBR262154 ILM262154:ILN262154 IVI262154:IVJ262154 JFE262154:JFF262154 JPA262154:JPB262154 JYW262154:JYX262154 KIS262154:KIT262154 KSO262154:KSP262154 LCK262154:LCL262154 LMG262154:LMH262154 LWC262154:LWD262154 MFY262154:MFZ262154 MPU262154:MPV262154 MZQ262154:MZR262154 NJM262154:NJN262154 NTI262154:NTJ262154 ODE262154:ODF262154 ONA262154:ONB262154 OWW262154:OWX262154 PGS262154:PGT262154 PQO262154:PQP262154 QAK262154:QAL262154 QKG262154:QKH262154 QUC262154:QUD262154 RDY262154:RDZ262154 RNU262154:RNV262154 RXQ262154:RXR262154 SHM262154:SHN262154 SRI262154:SRJ262154 TBE262154:TBF262154 TLA262154:TLB262154 TUW262154:TUX262154 UES262154:UET262154 UOO262154:UOP262154 UYK262154:UYL262154 VIG262154:VIH262154 VSC262154:VSD262154 WBY262154:WBZ262154 WLU262154:WLV262154 WVQ262154:WVR262154 G262156:H262156 JE262156:JF262156 TA262156:TB262156 ACW262156:ACX262156 AMS262156:AMT262156 AWO262156:AWP262156 BGK262156:BGL262156 BQG262156:BQH262156 CAC262156:CAD262156 CJY262156:CJZ262156 CTU262156:CTV262156 DDQ262156:DDR262156 DNM262156:DNN262156 DXI262156:DXJ262156 EHE262156:EHF262156 ERA262156:ERB262156 FAW262156:FAX262156 FKS262156:FKT262156 FUO262156:FUP262156 GEK262156:GEL262156 GOG262156:GOH262156 GYC262156:GYD262156 HHY262156:HHZ262156 HRU262156:HRV262156 IBQ262156:IBR262156 ILM262156:ILN262156 IVI262156:IVJ262156 JFE262156:JFF262156 JPA262156:JPB262156 JYW262156:JYX262156 KIS262156:KIT262156 KSO262156:KSP262156 LCK262156:LCL262156 LMG262156:LMH262156 LWC262156:LWD262156 MFY262156:MFZ262156 MPU262156:MPV262156 MZQ262156:MZR262156 NJM262156:NJN262156 NTI262156:NTJ262156 ODE262156:ODF262156 ONA262156:ONB262156 OWW262156:OWX262156 PGS262156:PGT262156 PQO262156:PQP262156 QAK262156:QAL262156 QKG262156:QKH262156 QUC262156:QUD262156 RDY262156:RDZ262156 RNU262156:RNV262156 RXQ262156:RXR262156 SHM262156:SHN262156 SRI262156:SRJ262156 TBE262156:TBF262156 TLA262156:TLB262156 TUW262156:TUX262156 UES262156:UET262156 UOO262156:UOP262156 UYK262156:UYL262156 VIG262156:VIH262156 VSC262156:VSD262156 WBY262156:WBZ262156 WLU262156:WLV262156 WVQ262156:WVR262156 G327690:H327690 JE327690:JF327690 TA327690:TB327690 ACW327690:ACX327690 AMS327690:AMT327690 AWO327690:AWP327690 BGK327690:BGL327690 BQG327690:BQH327690 CAC327690:CAD327690 CJY327690:CJZ327690 CTU327690:CTV327690 DDQ327690:DDR327690 DNM327690:DNN327690 DXI327690:DXJ327690 EHE327690:EHF327690 ERA327690:ERB327690 FAW327690:FAX327690 FKS327690:FKT327690 FUO327690:FUP327690 GEK327690:GEL327690 GOG327690:GOH327690 GYC327690:GYD327690 HHY327690:HHZ327690 HRU327690:HRV327690 IBQ327690:IBR327690 ILM327690:ILN327690 IVI327690:IVJ327690 JFE327690:JFF327690 JPA327690:JPB327690 JYW327690:JYX327690 KIS327690:KIT327690 KSO327690:KSP327690 LCK327690:LCL327690 LMG327690:LMH327690 LWC327690:LWD327690 MFY327690:MFZ327690 MPU327690:MPV327690 MZQ327690:MZR327690 NJM327690:NJN327690 NTI327690:NTJ327690 ODE327690:ODF327690 ONA327690:ONB327690 OWW327690:OWX327690 PGS327690:PGT327690 PQO327690:PQP327690 QAK327690:QAL327690 QKG327690:QKH327690 QUC327690:QUD327690 RDY327690:RDZ327690 RNU327690:RNV327690 RXQ327690:RXR327690 SHM327690:SHN327690 SRI327690:SRJ327690 TBE327690:TBF327690 TLA327690:TLB327690 TUW327690:TUX327690 UES327690:UET327690 UOO327690:UOP327690 UYK327690:UYL327690 VIG327690:VIH327690 VSC327690:VSD327690 WBY327690:WBZ327690 WLU327690:WLV327690 WVQ327690:WVR327690 G327692:H327692 JE327692:JF327692 TA327692:TB327692 ACW327692:ACX327692 AMS327692:AMT327692 AWO327692:AWP327692 BGK327692:BGL327692 BQG327692:BQH327692 CAC327692:CAD327692 CJY327692:CJZ327692 CTU327692:CTV327692 DDQ327692:DDR327692 DNM327692:DNN327692 DXI327692:DXJ327692 EHE327692:EHF327692 ERA327692:ERB327692 FAW327692:FAX327692 FKS327692:FKT327692 FUO327692:FUP327692 GEK327692:GEL327692 GOG327692:GOH327692 GYC327692:GYD327692 HHY327692:HHZ327692 HRU327692:HRV327692 IBQ327692:IBR327692 ILM327692:ILN327692 IVI327692:IVJ327692 JFE327692:JFF327692 JPA327692:JPB327692 JYW327692:JYX327692 KIS327692:KIT327692 KSO327692:KSP327692 LCK327692:LCL327692 LMG327692:LMH327692 LWC327692:LWD327692 MFY327692:MFZ327692 MPU327692:MPV327692 MZQ327692:MZR327692 NJM327692:NJN327692 NTI327692:NTJ327692 ODE327692:ODF327692 ONA327692:ONB327692 OWW327692:OWX327692 PGS327692:PGT327692 PQO327692:PQP327692 QAK327692:QAL327692 QKG327692:QKH327692 QUC327692:QUD327692 RDY327692:RDZ327692 RNU327692:RNV327692 RXQ327692:RXR327692 SHM327692:SHN327692 SRI327692:SRJ327692 TBE327692:TBF327692 TLA327692:TLB327692 TUW327692:TUX327692 UES327692:UET327692 UOO327692:UOP327692 UYK327692:UYL327692 VIG327692:VIH327692 VSC327692:VSD327692 WBY327692:WBZ327692 WLU327692:WLV327692 WVQ327692:WVR327692 G393226:H393226 JE393226:JF393226 TA393226:TB393226 ACW393226:ACX393226 AMS393226:AMT393226 AWO393226:AWP393226 BGK393226:BGL393226 BQG393226:BQH393226 CAC393226:CAD393226 CJY393226:CJZ393226 CTU393226:CTV393226 DDQ393226:DDR393226 DNM393226:DNN393226 DXI393226:DXJ393226 EHE393226:EHF393226 ERA393226:ERB393226 FAW393226:FAX393226 FKS393226:FKT393226 FUO393226:FUP393226 GEK393226:GEL393226 GOG393226:GOH393226 GYC393226:GYD393226 HHY393226:HHZ393226 HRU393226:HRV393226 IBQ393226:IBR393226 ILM393226:ILN393226 IVI393226:IVJ393226 JFE393226:JFF393226 JPA393226:JPB393226 JYW393226:JYX393226 KIS393226:KIT393226 KSO393226:KSP393226 LCK393226:LCL393226 LMG393226:LMH393226 LWC393226:LWD393226 MFY393226:MFZ393226 MPU393226:MPV393226 MZQ393226:MZR393226 NJM393226:NJN393226 NTI393226:NTJ393226 ODE393226:ODF393226 ONA393226:ONB393226 OWW393226:OWX393226 PGS393226:PGT393226 PQO393226:PQP393226 QAK393226:QAL393226 QKG393226:QKH393226 QUC393226:QUD393226 RDY393226:RDZ393226 RNU393226:RNV393226 RXQ393226:RXR393226 SHM393226:SHN393226 SRI393226:SRJ393226 TBE393226:TBF393226 TLA393226:TLB393226 TUW393226:TUX393226 UES393226:UET393226 UOO393226:UOP393226 UYK393226:UYL393226 VIG393226:VIH393226 VSC393226:VSD393226 WBY393226:WBZ393226 WLU393226:WLV393226 WVQ393226:WVR393226 G393228:H393228 JE393228:JF393228 TA393228:TB393228 ACW393228:ACX393228 AMS393228:AMT393228 AWO393228:AWP393228 BGK393228:BGL393228 BQG393228:BQH393228 CAC393228:CAD393228 CJY393228:CJZ393228 CTU393228:CTV393228 DDQ393228:DDR393228 DNM393228:DNN393228 DXI393228:DXJ393228 EHE393228:EHF393228 ERA393228:ERB393228 FAW393228:FAX393228 FKS393228:FKT393228 FUO393228:FUP393228 GEK393228:GEL393228 GOG393228:GOH393228 GYC393228:GYD393228 HHY393228:HHZ393228 HRU393228:HRV393228 IBQ393228:IBR393228 ILM393228:ILN393228 IVI393228:IVJ393228 JFE393228:JFF393228 JPA393228:JPB393228 JYW393228:JYX393228 KIS393228:KIT393228 KSO393228:KSP393228 LCK393228:LCL393228 LMG393228:LMH393228 LWC393228:LWD393228 MFY393228:MFZ393228 MPU393228:MPV393228 MZQ393228:MZR393228 NJM393228:NJN393228 NTI393228:NTJ393228 ODE393228:ODF393228 ONA393228:ONB393228 OWW393228:OWX393228 PGS393228:PGT393228 PQO393228:PQP393228 QAK393228:QAL393228 QKG393228:QKH393228 QUC393228:QUD393228 RDY393228:RDZ393228 RNU393228:RNV393228 RXQ393228:RXR393228 SHM393228:SHN393228 SRI393228:SRJ393228 TBE393228:TBF393228 TLA393228:TLB393228 TUW393228:TUX393228 UES393228:UET393228 UOO393228:UOP393228 UYK393228:UYL393228 VIG393228:VIH393228 VSC393228:VSD393228 WBY393228:WBZ393228 WLU393228:WLV393228 WVQ393228:WVR393228 G458762:H458762 JE458762:JF458762 TA458762:TB458762 ACW458762:ACX458762 AMS458762:AMT458762 AWO458762:AWP458762 BGK458762:BGL458762 BQG458762:BQH458762 CAC458762:CAD458762 CJY458762:CJZ458762 CTU458762:CTV458762 DDQ458762:DDR458762 DNM458762:DNN458762 DXI458762:DXJ458762 EHE458762:EHF458762 ERA458762:ERB458762 FAW458762:FAX458762 FKS458762:FKT458762 FUO458762:FUP458762 GEK458762:GEL458762 GOG458762:GOH458762 GYC458762:GYD458762 HHY458762:HHZ458762 HRU458762:HRV458762 IBQ458762:IBR458762 ILM458762:ILN458762 IVI458762:IVJ458762 JFE458762:JFF458762 JPA458762:JPB458762 JYW458762:JYX458762 KIS458762:KIT458762 KSO458762:KSP458762 LCK458762:LCL458762 LMG458762:LMH458762 LWC458762:LWD458762 MFY458762:MFZ458762 MPU458762:MPV458762 MZQ458762:MZR458762 NJM458762:NJN458762 NTI458762:NTJ458762 ODE458762:ODF458762 ONA458762:ONB458762 OWW458762:OWX458762 PGS458762:PGT458762 PQO458762:PQP458762 QAK458762:QAL458762 QKG458762:QKH458762 QUC458762:QUD458762 RDY458762:RDZ458762 RNU458762:RNV458762 RXQ458762:RXR458762 SHM458762:SHN458762 SRI458762:SRJ458762 TBE458762:TBF458762 TLA458762:TLB458762 TUW458762:TUX458762 UES458762:UET458762 UOO458762:UOP458762 UYK458762:UYL458762 VIG458762:VIH458762 VSC458762:VSD458762 WBY458762:WBZ458762 WLU458762:WLV458762 WVQ458762:WVR458762 G458764:H458764 JE458764:JF458764 TA458764:TB458764 ACW458764:ACX458764 AMS458764:AMT458764 AWO458764:AWP458764 BGK458764:BGL458764 BQG458764:BQH458764 CAC458764:CAD458764 CJY458764:CJZ458764 CTU458764:CTV458764 DDQ458764:DDR458764 DNM458764:DNN458764 DXI458764:DXJ458764 EHE458764:EHF458764 ERA458764:ERB458764 FAW458764:FAX458764 FKS458764:FKT458764 FUO458764:FUP458764 GEK458764:GEL458764 GOG458764:GOH458764 GYC458764:GYD458764 HHY458764:HHZ458764 HRU458764:HRV458764 IBQ458764:IBR458764 ILM458764:ILN458764 IVI458764:IVJ458764 JFE458764:JFF458764 JPA458764:JPB458764 JYW458764:JYX458764 KIS458764:KIT458764 KSO458764:KSP458764 LCK458764:LCL458764 LMG458764:LMH458764 LWC458764:LWD458764 MFY458764:MFZ458764 MPU458764:MPV458764 MZQ458764:MZR458764 NJM458764:NJN458764 NTI458764:NTJ458764 ODE458764:ODF458764 ONA458764:ONB458764 OWW458764:OWX458764 PGS458764:PGT458764 PQO458764:PQP458764 QAK458764:QAL458764 QKG458764:QKH458764 QUC458764:QUD458764 RDY458764:RDZ458764 RNU458764:RNV458764 RXQ458764:RXR458764 SHM458764:SHN458764 SRI458764:SRJ458764 TBE458764:TBF458764 TLA458764:TLB458764 TUW458764:TUX458764 UES458764:UET458764 UOO458764:UOP458764 UYK458764:UYL458764 VIG458764:VIH458764 VSC458764:VSD458764 WBY458764:WBZ458764 WLU458764:WLV458764 WVQ458764:WVR458764 G524298:H524298 JE524298:JF524298 TA524298:TB524298 ACW524298:ACX524298 AMS524298:AMT524298 AWO524298:AWP524298 BGK524298:BGL524298 BQG524298:BQH524298 CAC524298:CAD524298 CJY524298:CJZ524298 CTU524298:CTV524298 DDQ524298:DDR524298 DNM524298:DNN524298 DXI524298:DXJ524298 EHE524298:EHF524298 ERA524298:ERB524298 FAW524298:FAX524298 FKS524298:FKT524298 FUO524298:FUP524298 GEK524298:GEL524298 GOG524298:GOH524298 GYC524298:GYD524298 HHY524298:HHZ524298 HRU524298:HRV524298 IBQ524298:IBR524298 ILM524298:ILN524298 IVI524298:IVJ524298 JFE524298:JFF524298 JPA524298:JPB524298 JYW524298:JYX524298 KIS524298:KIT524298 KSO524298:KSP524298 LCK524298:LCL524298 LMG524298:LMH524298 LWC524298:LWD524298 MFY524298:MFZ524298 MPU524298:MPV524298 MZQ524298:MZR524298 NJM524298:NJN524298 NTI524298:NTJ524298 ODE524298:ODF524298 ONA524298:ONB524298 OWW524298:OWX524298 PGS524298:PGT524298 PQO524298:PQP524298 QAK524298:QAL524298 QKG524298:QKH524298 QUC524298:QUD524298 RDY524298:RDZ524298 RNU524298:RNV524298 RXQ524298:RXR524298 SHM524298:SHN524298 SRI524298:SRJ524298 TBE524298:TBF524298 TLA524298:TLB524298 TUW524298:TUX524298 UES524298:UET524298 UOO524298:UOP524298 UYK524298:UYL524298 VIG524298:VIH524298 VSC524298:VSD524298 WBY524298:WBZ524298 WLU524298:WLV524298 WVQ524298:WVR524298 G524300:H524300 JE524300:JF524300 TA524300:TB524300 ACW524300:ACX524300 AMS524300:AMT524300 AWO524300:AWP524300 BGK524300:BGL524300 BQG524300:BQH524300 CAC524300:CAD524300 CJY524300:CJZ524300 CTU524300:CTV524300 DDQ524300:DDR524300 DNM524300:DNN524300 DXI524300:DXJ524300 EHE524300:EHF524300 ERA524300:ERB524300 FAW524300:FAX524300 FKS524300:FKT524300 FUO524300:FUP524300 GEK524300:GEL524300 GOG524300:GOH524300 GYC524300:GYD524300 HHY524300:HHZ524300 HRU524300:HRV524300 IBQ524300:IBR524300 ILM524300:ILN524300 IVI524300:IVJ524300 JFE524300:JFF524300 JPA524300:JPB524300 JYW524300:JYX524300 KIS524300:KIT524300 KSO524300:KSP524300 LCK524300:LCL524300 LMG524300:LMH524300 LWC524300:LWD524300 MFY524300:MFZ524300 MPU524300:MPV524300 MZQ524300:MZR524300 NJM524300:NJN524300 NTI524300:NTJ524300 ODE524300:ODF524300 ONA524300:ONB524300 OWW524300:OWX524300 PGS524300:PGT524300 PQO524300:PQP524300 QAK524300:QAL524300 QKG524300:QKH524300 QUC524300:QUD524300 RDY524300:RDZ524300 RNU524300:RNV524300 RXQ524300:RXR524300 SHM524300:SHN524300 SRI524300:SRJ524300 TBE524300:TBF524300 TLA524300:TLB524300 TUW524300:TUX524300 UES524300:UET524300 UOO524300:UOP524300 UYK524300:UYL524300 VIG524300:VIH524300 VSC524300:VSD524300 WBY524300:WBZ524300 WLU524300:WLV524300 WVQ524300:WVR524300 G589834:H589834 JE589834:JF589834 TA589834:TB589834 ACW589834:ACX589834 AMS589834:AMT589834 AWO589834:AWP589834 BGK589834:BGL589834 BQG589834:BQH589834 CAC589834:CAD589834 CJY589834:CJZ589834 CTU589834:CTV589834 DDQ589834:DDR589834 DNM589834:DNN589834 DXI589834:DXJ589834 EHE589834:EHF589834 ERA589834:ERB589834 FAW589834:FAX589834 FKS589834:FKT589834 FUO589834:FUP589834 GEK589834:GEL589834 GOG589834:GOH589834 GYC589834:GYD589834 HHY589834:HHZ589834 HRU589834:HRV589834 IBQ589834:IBR589834 ILM589834:ILN589834 IVI589834:IVJ589834 JFE589834:JFF589834 JPA589834:JPB589834 JYW589834:JYX589834 KIS589834:KIT589834 KSO589834:KSP589834 LCK589834:LCL589834 LMG589834:LMH589834 LWC589834:LWD589834 MFY589834:MFZ589834 MPU589834:MPV589834 MZQ589834:MZR589834 NJM589834:NJN589834 NTI589834:NTJ589834 ODE589834:ODF589834 ONA589834:ONB589834 OWW589834:OWX589834 PGS589834:PGT589834 PQO589834:PQP589834 QAK589834:QAL589834 QKG589834:QKH589834 QUC589834:QUD589834 RDY589834:RDZ589834 RNU589834:RNV589834 RXQ589834:RXR589834 SHM589834:SHN589834 SRI589834:SRJ589834 TBE589834:TBF589834 TLA589834:TLB589834 TUW589834:TUX589834 UES589834:UET589834 UOO589834:UOP589834 UYK589834:UYL589834 VIG589834:VIH589834 VSC589834:VSD589834 WBY589834:WBZ589834 WLU589834:WLV589834 WVQ589834:WVR589834 G589836:H589836 JE589836:JF589836 TA589836:TB589836 ACW589836:ACX589836 AMS589836:AMT589836 AWO589836:AWP589836 BGK589836:BGL589836 BQG589836:BQH589836 CAC589836:CAD589836 CJY589836:CJZ589836 CTU589836:CTV589836 DDQ589836:DDR589836 DNM589836:DNN589836 DXI589836:DXJ589836 EHE589836:EHF589836 ERA589836:ERB589836 FAW589836:FAX589836 FKS589836:FKT589836 FUO589836:FUP589836 GEK589836:GEL589836 GOG589836:GOH589836 GYC589836:GYD589836 HHY589836:HHZ589836 HRU589836:HRV589836 IBQ589836:IBR589836 ILM589836:ILN589836 IVI589836:IVJ589836 JFE589836:JFF589836 JPA589836:JPB589836 JYW589836:JYX589836 KIS589836:KIT589836 KSO589836:KSP589836 LCK589836:LCL589836 LMG589836:LMH589836 LWC589836:LWD589836 MFY589836:MFZ589836 MPU589836:MPV589836 MZQ589836:MZR589836 NJM589836:NJN589836 NTI589836:NTJ589836 ODE589836:ODF589836 ONA589836:ONB589836 OWW589836:OWX589836 PGS589836:PGT589836 PQO589836:PQP589836 QAK589836:QAL589836 QKG589836:QKH589836 QUC589836:QUD589836 RDY589836:RDZ589836 RNU589836:RNV589836 RXQ589836:RXR589836 SHM589836:SHN589836 SRI589836:SRJ589836 TBE589836:TBF589836 TLA589836:TLB589836 TUW589836:TUX589836 UES589836:UET589836 UOO589836:UOP589836 UYK589836:UYL589836 VIG589836:VIH589836 VSC589836:VSD589836 WBY589836:WBZ589836 WLU589836:WLV589836 WVQ589836:WVR589836 G655370:H655370 JE655370:JF655370 TA655370:TB655370 ACW655370:ACX655370 AMS655370:AMT655370 AWO655370:AWP655370 BGK655370:BGL655370 BQG655370:BQH655370 CAC655370:CAD655370 CJY655370:CJZ655370 CTU655370:CTV655370 DDQ655370:DDR655370 DNM655370:DNN655370 DXI655370:DXJ655370 EHE655370:EHF655370 ERA655370:ERB655370 FAW655370:FAX655370 FKS655370:FKT655370 FUO655370:FUP655370 GEK655370:GEL655370 GOG655370:GOH655370 GYC655370:GYD655370 HHY655370:HHZ655370 HRU655370:HRV655370 IBQ655370:IBR655370 ILM655370:ILN655370 IVI655370:IVJ655370 JFE655370:JFF655370 JPA655370:JPB655370 JYW655370:JYX655370 KIS655370:KIT655370 KSO655370:KSP655370 LCK655370:LCL655370 LMG655370:LMH655370 LWC655370:LWD655370 MFY655370:MFZ655370 MPU655370:MPV655370 MZQ655370:MZR655370 NJM655370:NJN655370 NTI655370:NTJ655370 ODE655370:ODF655370 ONA655370:ONB655370 OWW655370:OWX655370 PGS655370:PGT655370 PQO655370:PQP655370 QAK655370:QAL655370 QKG655370:QKH655370 QUC655370:QUD655370 RDY655370:RDZ655370 RNU655370:RNV655370 RXQ655370:RXR655370 SHM655370:SHN655370 SRI655370:SRJ655370 TBE655370:TBF655370 TLA655370:TLB655370 TUW655370:TUX655370 UES655370:UET655370 UOO655370:UOP655370 UYK655370:UYL655370 VIG655370:VIH655370 VSC655370:VSD655370 WBY655370:WBZ655370 WLU655370:WLV655370 WVQ655370:WVR655370 G655372:H655372 JE655372:JF655372 TA655372:TB655372 ACW655372:ACX655372 AMS655372:AMT655372 AWO655372:AWP655372 BGK655372:BGL655372 BQG655372:BQH655372 CAC655372:CAD655372 CJY655372:CJZ655372 CTU655372:CTV655372 DDQ655372:DDR655372 DNM655372:DNN655372 DXI655372:DXJ655372 EHE655372:EHF655372 ERA655372:ERB655372 FAW655372:FAX655372 FKS655372:FKT655372 FUO655372:FUP655372 GEK655372:GEL655372 GOG655372:GOH655372 GYC655372:GYD655372 HHY655372:HHZ655372 HRU655372:HRV655372 IBQ655372:IBR655372 ILM655372:ILN655372 IVI655372:IVJ655372 JFE655372:JFF655372 JPA655372:JPB655372 JYW655372:JYX655372 KIS655372:KIT655372 KSO655372:KSP655372 LCK655372:LCL655372 LMG655372:LMH655372 LWC655372:LWD655372 MFY655372:MFZ655372 MPU655372:MPV655372 MZQ655372:MZR655372 NJM655372:NJN655372 NTI655372:NTJ655372 ODE655372:ODF655372 ONA655372:ONB655372 OWW655372:OWX655372 PGS655372:PGT655372 PQO655372:PQP655372 QAK655372:QAL655372 QKG655372:QKH655372 QUC655372:QUD655372 RDY655372:RDZ655372 RNU655372:RNV655372 RXQ655372:RXR655372 SHM655372:SHN655372 SRI655372:SRJ655372 TBE655372:TBF655372 TLA655372:TLB655372 TUW655372:TUX655372 UES655372:UET655372 UOO655372:UOP655372 UYK655372:UYL655372 VIG655372:VIH655372 VSC655372:VSD655372 WBY655372:WBZ655372 WLU655372:WLV655372 WVQ655372:WVR655372 G720906:H720906 JE720906:JF720906 TA720906:TB720906 ACW720906:ACX720906 AMS720906:AMT720906 AWO720906:AWP720906 BGK720906:BGL720906 BQG720906:BQH720906 CAC720906:CAD720906 CJY720906:CJZ720906 CTU720906:CTV720906 DDQ720906:DDR720906 DNM720906:DNN720906 DXI720906:DXJ720906 EHE720906:EHF720906 ERA720906:ERB720906 FAW720906:FAX720906 FKS720906:FKT720906 FUO720906:FUP720906 GEK720906:GEL720906 GOG720906:GOH720906 GYC720906:GYD720906 HHY720906:HHZ720906 HRU720906:HRV720906 IBQ720906:IBR720906 ILM720906:ILN720906 IVI720906:IVJ720906 JFE720906:JFF720906 JPA720906:JPB720906 JYW720906:JYX720906 KIS720906:KIT720906 KSO720906:KSP720906 LCK720906:LCL720906 LMG720906:LMH720906 LWC720906:LWD720906 MFY720906:MFZ720906 MPU720906:MPV720906 MZQ720906:MZR720906 NJM720906:NJN720906 NTI720906:NTJ720906 ODE720906:ODF720906 ONA720906:ONB720906 OWW720906:OWX720906 PGS720906:PGT720906 PQO720906:PQP720906 QAK720906:QAL720906 QKG720906:QKH720906 QUC720906:QUD720906 RDY720906:RDZ720906 RNU720906:RNV720906 RXQ720906:RXR720906 SHM720906:SHN720906 SRI720906:SRJ720906 TBE720906:TBF720906 TLA720906:TLB720906 TUW720906:TUX720906 UES720906:UET720906 UOO720906:UOP720906 UYK720906:UYL720906 VIG720906:VIH720906 VSC720906:VSD720906 WBY720906:WBZ720906 WLU720906:WLV720906 WVQ720906:WVR720906 G720908:H720908 JE720908:JF720908 TA720908:TB720908 ACW720908:ACX720908 AMS720908:AMT720908 AWO720908:AWP720908 BGK720908:BGL720908 BQG720908:BQH720908 CAC720908:CAD720908 CJY720908:CJZ720908 CTU720908:CTV720908 DDQ720908:DDR720908 DNM720908:DNN720908 DXI720908:DXJ720908 EHE720908:EHF720908 ERA720908:ERB720908 FAW720908:FAX720908 FKS720908:FKT720908 FUO720908:FUP720908 GEK720908:GEL720908 GOG720908:GOH720908 GYC720908:GYD720908 HHY720908:HHZ720908 HRU720908:HRV720908 IBQ720908:IBR720908 ILM720908:ILN720908 IVI720908:IVJ720908 JFE720908:JFF720908 JPA720908:JPB720908 JYW720908:JYX720908 KIS720908:KIT720908 KSO720908:KSP720908 LCK720908:LCL720908 LMG720908:LMH720908 LWC720908:LWD720908 MFY720908:MFZ720908 MPU720908:MPV720908 MZQ720908:MZR720908 NJM720908:NJN720908 NTI720908:NTJ720908 ODE720908:ODF720908 ONA720908:ONB720908 OWW720908:OWX720908 PGS720908:PGT720908 PQO720908:PQP720908 QAK720908:QAL720908 QKG720908:QKH720908 QUC720908:QUD720908 RDY720908:RDZ720908 RNU720908:RNV720908 RXQ720908:RXR720908 SHM720908:SHN720908 SRI720908:SRJ720908 TBE720908:TBF720908 TLA720908:TLB720908 TUW720908:TUX720908 UES720908:UET720908 UOO720908:UOP720908 UYK720908:UYL720908 VIG720908:VIH720908 VSC720908:VSD720908 WBY720908:WBZ720908 WLU720908:WLV720908 WVQ720908:WVR720908 G786442:H786442 JE786442:JF786442 TA786442:TB786442 ACW786442:ACX786442 AMS786442:AMT786442 AWO786442:AWP786442 BGK786442:BGL786442 BQG786442:BQH786442 CAC786442:CAD786442 CJY786442:CJZ786442 CTU786442:CTV786442 DDQ786442:DDR786442 DNM786442:DNN786442 DXI786442:DXJ786442 EHE786442:EHF786442 ERA786442:ERB786442 FAW786442:FAX786442 FKS786442:FKT786442 FUO786442:FUP786442 GEK786442:GEL786442 GOG786442:GOH786442 GYC786442:GYD786442 HHY786442:HHZ786442 HRU786442:HRV786442 IBQ786442:IBR786442 ILM786442:ILN786442 IVI786442:IVJ786442 JFE786442:JFF786442 JPA786442:JPB786442 JYW786442:JYX786442 KIS786442:KIT786442 KSO786442:KSP786442 LCK786442:LCL786442 LMG786442:LMH786442 LWC786442:LWD786442 MFY786442:MFZ786442 MPU786442:MPV786442 MZQ786442:MZR786442 NJM786442:NJN786442 NTI786442:NTJ786442 ODE786442:ODF786442 ONA786442:ONB786442 OWW786442:OWX786442 PGS786442:PGT786442 PQO786442:PQP786442 QAK786442:QAL786442 QKG786442:QKH786442 QUC786442:QUD786442 RDY786442:RDZ786442 RNU786442:RNV786442 RXQ786442:RXR786442 SHM786442:SHN786442 SRI786442:SRJ786442 TBE786442:TBF786442 TLA786442:TLB786442 TUW786442:TUX786442 UES786442:UET786442 UOO786442:UOP786442 UYK786442:UYL786442 VIG786442:VIH786442 VSC786442:VSD786442 WBY786442:WBZ786442 WLU786442:WLV786442 WVQ786442:WVR786442 G786444:H786444 JE786444:JF786444 TA786444:TB786444 ACW786444:ACX786444 AMS786444:AMT786444 AWO786444:AWP786444 BGK786444:BGL786444 BQG786444:BQH786444 CAC786444:CAD786444 CJY786444:CJZ786444 CTU786444:CTV786444 DDQ786444:DDR786444 DNM786444:DNN786444 DXI786444:DXJ786444 EHE786444:EHF786444 ERA786444:ERB786444 FAW786444:FAX786444 FKS786444:FKT786444 FUO786444:FUP786444 GEK786444:GEL786444 GOG786444:GOH786444 GYC786444:GYD786444 HHY786444:HHZ786444 HRU786444:HRV786444 IBQ786444:IBR786444 ILM786444:ILN786444 IVI786444:IVJ786444 JFE786444:JFF786444 JPA786444:JPB786444 JYW786444:JYX786444 KIS786444:KIT786444 KSO786444:KSP786444 LCK786444:LCL786444 LMG786444:LMH786444 LWC786444:LWD786444 MFY786444:MFZ786444 MPU786444:MPV786444 MZQ786444:MZR786444 NJM786444:NJN786444 NTI786444:NTJ786444 ODE786444:ODF786444 ONA786444:ONB786444 OWW786444:OWX786444 PGS786444:PGT786444 PQO786444:PQP786444 QAK786444:QAL786444 QKG786444:QKH786444 QUC786444:QUD786444 RDY786444:RDZ786444 RNU786444:RNV786444 RXQ786444:RXR786444 SHM786444:SHN786444 SRI786444:SRJ786444 TBE786444:TBF786444 TLA786444:TLB786444 TUW786444:TUX786444 UES786444:UET786444 UOO786444:UOP786444 UYK786444:UYL786444 VIG786444:VIH786444 VSC786444:VSD786444 WBY786444:WBZ786444 WLU786444:WLV786444 WVQ786444:WVR786444 G851978:H851978 JE851978:JF851978 TA851978:TB851978 ACW851978:ACX851978 AMS851978:AMT851978 AWO851978:AWP851978 BGK851978:BGL851978 BQG851978:BQH851978 CAC851978:CAD851978 CJY851978:CJZ851978 CTU851978:CTV851978 DDQ851978:DDR851978 DNM851978:DNN851978 DXI851978:DXJ851978 EHE851978:EHF851978 ERA851978:ERB851978 FAW851978:FAX851978 FKS851978:FKT851978 FUO851978:FUP851978 GEK851978:GEL851978 GOG851978:GOH851978 GYC851978:GYD851978 HHY851978:HHZ851978 HRU851978:HRV851978 IBQ851978:IBR851978 ILM851978:ILN851978 IVI851978:IVJ851978 JFE851978:JFF851978 JPA851978:JPB851978 JYW851978:JYX851978 KIS851978:KIT851978 KSO851978:KSP851978 LCK851978:LCL851978 LMG851978:LMH851978 LWC851978:LWD851978 MFY851978:MFZ851978 MPU851978:MPV851978 MZQ851978:MZR851978 NJM851978:NJN851978 NTI851978:NTJ851978 ODE851978:ODF851978 ONA851978:ONB851978 OWW851978:OWX851978 PGS851978:PGT851978 PQO851978:PQP851978 QAK851978:QAL851978 QKG851978:QKH851978 QUC851978:QUD851978 RDY851978:RDZ851978 RNU851978:RNV851978 RXQ851978:RXR851978 SHM851978:SHN851978 SRI851978:SRJ851978 TBE851978:TBF851978 TLA851978:TLB851978 TUW851978:TUX851978 UES851978:UET851978 UOO851978:UOP851978 UYK851978:UYL851978 VIG851978:VIH851978 VSC851978:VSD851978 WBY851978:WBZ851978 WLU851978:WLV851978 WVQ851978:WVR851978 G851980:H851980 JE851980:JF851980 TA851980:TB851980 ACW851980:ACX851980 AMS851980:AMT851980 AWO851980:AWP851980 BGK851980:BGL851980 BQG851980:BQH851980 CAC851980:CAD851980 CJY851980:CJZ851980 CTU851980:CTV851980 DDQ851980:DDR851980 DNM851980:DNN851980 DXI851980:DXJ851980 EHE851980:EHF851980 ERA851980:ERB851980 FAW851980:FAX851980 FKS851980:FKT851980 FUO851980:FUP851980 GEK851980:GEL851980 GOG851980:GOH851980 GYC851980:GYD851980 HHY851980:HHZ851980 HRU851980:HRV851980 IBQ851980:IBR851980 ILM851980:ILN851980 IVI851980:IVJ851980 JFE851980:JFF851980 JPA851980:JPB851980 JYW851980:JYX851980 KIS851980:KIT851980 KSO851980:KSP851980 LCK851980:LCL851980 LMG851980:LMH851980 LWC851980:LWD851980 MFY851980:MFZ851980 MPU851980:MPV851980 MZQ851980:MZR851980 NJM851980:NJN851980 NTI851980:NTJ851980 ODE851980:ODF851980 ONA851980:ONB851980 OWW851980:OWX851980 PGS851980:PGT851980 PQO851980:PQP851980 QAK851980:QAL851980 QKG851980:QKH851980 QUC851980:QUD851980 RDY851980:RDZ851980 RNU851980:RNV851980 RXQ851980:RXR851980 SHM851980:SHN851980 SRI851980:SRJ851980 TBE851980:TBF851980 TLA851980:TLB851980 TUW851980:TUX851980 UES851980:UET851980 UOO851980:UOP851980 UYK851980:UYL851980 VIG851980:VIH851980 VSC851980:VSD851980 WBY851980:WBZ851980 WLU851980:WLV851980 WVQ851980:WVR851980 G917514:H917514 JE917514:JF917514 TA917514:TB917514 ACW917514:ACX917514 AMS917514:AMT917514 AWO917514:AWP917514 BGK917514:BGL917514 BQG917514:BQH917514 CAC917514:CAD917514 CJY917514:CJZ917514 CTU917514:CTV917514 DDQ917514:DDR917514 DNM917514:DNN917514 DXI917514:DXJ917514 EHE917514:EHF917514 ERA917514:ERB917514 FAW917514:FAX917514 FKS917514:FKT917514 FUO917514:FUP917514 GEK917514:GEL917514 GOG917514:GOH917514 GYC917514:GYD917514 HHY917514:HHZ917514 HRU917514:HRV917514 IBQ917514:IBR917514 ILM917514:ILN917514 IVI917514:IVJ917514 JFE917514:JFF917514 JPA917514:JPB917514 JYW917514:JYX917514 KIS917514:KIT917514 KSO917514:KSP917514 LCK917514:LCL917514 LMG917514:LMH917514 LWC917514:LWD917514 MFY917514:MFZ917514 MPU917514:MPV917514 MZQ917514:MZR917514 NJM917514:NJN917514 NTI917514:NTJ917514 ODE917514:ODF917514 ONA917514:ONB917514 OWW917514:OWX917514 PGS917514:PGT917514 PQO917514:PQP917514 QAK917514:QAL917514 QKG917514:QKH917514 QUC917514:QUD917514 RDY917514:RDZ917514 RNU917514:RNV917514 RXQ917514:RXR917514 SHM917514:SHN917514 SRI917514:SRJ917514 TBE917514:TBF917514 TLA917514:TLB917514 TUW917514:TUX917514 UES917514:UET917514 UOO917514:UOP917514 UYK917514:UYL917514 VIG917514:VIH917514 VSC917514:VSD917514 WBY917514:WBZ917514 WLU917514:WLV917514 WVQ917514:WVR917514 G917516:H917516 JE917516:JF917516 TA917516:TB917516 ACW917516:ACX917516 AMS917516:AMT917516 AWO917516:AWP917516 BGK917516:BGL917516 BQG917516:BQH917516 CAC917516:CAD917516 CJY917516:CJZ917516 CTU917516:CTV917516 DDQ917516:DDR917516 DNM917516:DNN917516 DXI917516:DXJ917516 EHE917516:EHF917516 ERA917516:ERB917516 FAW917516:FAX917516 FKS917516:FKT917516 FUO917516:FUP917516 GEK917516:GEL917516 GOG917516:GOH917516 GYC917516:GYD917516 HHY917516:HHZ917516 HRU917516:HRV917516 IBQ917516:IBR917516 ILM917516:ILN917516 IVI917516:IVJ917516 JFE917516:JFF917516 JPA917516:JPB917516 JYW917516:JYX917516 KIS917516:KIT917516 KSO917516:KSP917516 LCK917516:LCL917516 LMG917516:LMH917516 LWC917516:LWD917516 MFY917516:MFZ917516 MPU917516:MPV917516 MZQ917516:MZR917516 NJM917516:NJN917516 NTI917516:NTJ917516 ODE917516:ODF917516 ONA917516:ONB917516 OWW917516:OWX917516 PGS917516:PGT917516 PQO917516:PQP917516 QAK917516:QAL917516 QKG917516:QKH917516 QUC917516:QUD917516 RDY917516:RDZ917516 RNU917516:RNV917516 RXQ917516:RXR917516 SHM917516:SHN917516 SRI917516:SRJ917516 TBE917516:TBF917516 TLA917516:TLB917516 TUW917516:TUX917516 UES917516:UET917516 UOO917516:UOP917516 UYK917516:UYL917516 VIG917516:VIH917516 VSC917516:VSD917516 WBY917516:WBZ917516 WLU917516:WLV917516 WVQ917516:WVR917516 G983050:H983050 JE983050:JF983050 TA983050:TB983050 ACW983050:ACX983050 AMS983050:AMT983050 AWO983050:AWP983050 BGK983050:BGL983050 BQG983050:BQH983050 CAC983050:CAD983050 CJY983050:CJZ983050 CTU983050:CTV983050 DDQ983050:DDR983050 DNM983050:DNN983050 DXI983050:DXJ983050 EHE983050:EHF983050 ERA983050:ERB983050 FAW983050:FAX983050 FKS983050:FKT983050 FUO983050:FUP983050 GEK983050:GEL983050 GOG983050:GOH983050 GYC983050:GYD983050 HHY983050:HHZ983050 HRU983050:HRV983050 IBQ983050:IBR983050 ILM983050:ILN983050 IVI983050:IVJ983050 JFE983050:JFF983050 JPA983050:JPB983050 JYW983050:JYX983050 KIS983050:KIT983050 KSO983050:KSP983050 LCK983050:LCL983050 LMG983050:LMH983050 LWC983050:LWD983050 MFY983050:MFZ983050 MPU983050:MPV983050 MZQ983050:MZR983050 NJM983050:NJN983050 NTI983050:NTJ983050 ODE983050:ODF983050 ONA983050:ONB983050 OWW983050:OWX983050 PGS983050:PGT983050 PQO983050:PQP983050 QAK983050:QAL983050 QKG983050:QKH983050 QUC983050:QUD983050 RDY983050:RDZ983050 RNU983050:RNV983050 RXQ983050:RXR983050 SHM983050:SHN983050 SRI983050:SRJ983050 TBE983050:TBF983050 TLA983050:TLB983050 TUW983050:TUX983050 UES983050:UET983050 UOO983050:UOP983050 UYK983050:UYL983050 VIG983050:VIH983050 VSC983050:VSD983050 WBY983050:WBZ983050 WLU983050:WLV983050 WVQ983050:WVR983050 G983052:H983052 JE983052:JF983052 TA983052:TB983052 ACW983052:ACX983052 AMS983052:AMT983052 AWO983052:AWP983052 BGK983052:BGL983052 BQG983052:BQH983052 CAC983052:CAD983052 CJY983052:CJZ983052 CTU983052:CTV983052 DDQ983052:DDR983052 DNM983052:DNN983052 DXI983052:DXJ983052 EHE983052:EHF983052 ERA983052:ERB983052 FAW983052:FAX983052 FKS983052:FKT983052 FUO983052:FUP983052 GEK983052:GEL983052 GOG983052:GOH983052 GYC983052:GYD983052 HHY983052:HHZ983052 HRU983052:HRV983052 IBQ983052:IBR983052 ILM983052:ILN983052 IVI983052:IVJ983052 JFE983052:JFF983052 JPA983052:JPB983052 JYW983052:JYX983052 KIS983052:KIT983052 KSO983052:KSP983052 LCK983052:LCL983052 LMG983052:LMH983052 LWC983052:LWD983052 MFY983052:MFZ983052 MPU983052:MPV983052 MZQ983052:MZR983052 NJM983052:NJN983052 NTI983052:NTJ983052 ODE983052:ODF983052 ONA983052:ONB983052 OWW983052:OWX983052 PGS983052:PGT983052 PQO983052:PQP983052 QAK983052:QAL983052 QKG983052:QKH983052 QUC983052:QUD983052 RDY983052:RDZ983052 RNU983052:RNV983052 RXQ983052:RXR983052 SHM983052:SHN983052 SRI983052:SRJ983052 TBE983052:TBF983052 TLA983052:TLB983052 TUW983052:TUX983052 UES983052:UET983052 UOO983052:UOP983052 UYK983052:UYL983052 VIG983052:VIH983052 VSC983052:VSD983052 WBY983052:WBZ983052 WLU983052:WLV983052 WVQ983052:WVR983052">
      <formula1>"研究生,大学,大专,中专,职专,高中,高职,初中,小学"</formula1>
    </dataValidation>
    <dataValidation allowBlank="1" showInputMessage="1" showErrorMessage="1" prompt="格式：&#10;2016.06" sqref="JC8:JD8 SY8:SZ8 ACU8:ACV8 AMQ8:AMR8 AWM8:AWN8 BGI8:BGJ8 BQE8:BQF8 CAA8:CAB8 CJW8:CJX8 CTS8:CTT8 DDO8:DDP8 DNK8:DNL8 DXG8:DXH8 EHC8:EHD8 EQY8:EQZ8 FAU8:FAV8 FKQ8:FKR8 FUM8:FUN8 GEI8:GEJ8 GOE8:GOF8 GYA8:GYB8 HHW8:HHX8 HRS8:HRT8 IBO8:IBP8 ILK8:ILL8 IVG8:IVH8 JFC8:JFD8 JOY8:JOZ8 JYU8:JYV8 KIQ8:KIR8 KSM8:KSN8 LCI8:LCJ8 LME8:LMF8 LWA8:LWB8 MFW8:MFX8 MPS8:MPT8 MZO8:MZP8 NJK8:NJL8 NTG8:NTH8 ODC8:ODD8 OMY8:OMZ8 OWU8:OWV8 PGQ8:PGR8 PQM8:PQN8 QAI8:QAJ8 QKE8:QKF8 QUA8:QUB8 RDW8:RDX8 RNS8:RNT8 RXO8:RXP8 SHK8:SHL8 SRG8:SRH8 TBC8:TBD8 TKY8:TKZ8 TUU8:TUV8 UEQ8:UER8 UOM8:UON8 UYI8:UYJ8 VIE8:VIF8 VSA8:VSB8 WBW8:WBX8 WLS8:WLT8 WVO8:WVP8 JC10:JD10 SY10:SZ10 ACU10:ACV10 AMQ10:AMR10 AWM10:AWN10 BGI10:BGJ10 BQE10:BQF10 CAA10:CAB10 CJW10:CJX10 CTS10:CTT10 DDO10:DDP10 DNK10:DNL10 DXG10:DXH10 EHC10:EHD10 EQY10:EQZ10 FAU10:FAV10 FKQ10:FKR10 FUM10:FUN10 GEI10:GEJ10 GOE10:GOF10 GYA10:GYB10 HHW10:HHX10 HRS10:HRT10 IBO10:IBP10 ILK10:ILL10 IVG10:IVH10 JFC10:JFD10 JOY10:JOZ10 JYU10:JYV10 KIQ10:KIR10 KSM10:KSN10 LCI10:LCJ10 LME10:LMF10 LWA10:LWB10 MFW10:MFX10 MPS10:MPT10 MZO10:MZP10 NJK10:NJL10 NTG10:NTH10 ODC10:ODD10 OMY10:OMZ10 OWU10:OWV10 PGQ10:PGR10 PQM10:PQN10 QAI10:QAJ10 QKE10:QKF10 QUA10:QUB10 RDW10:RDX10 RNS10:RNT10 RXO10:RXP10 SHK10:SHL10 SRG10:SRH10 TBC10:TBD10 TKY10:TKZ10 TUU10:TUV10 UEQ10:UER10 UOM10:UON10 UYI10:UYJ10 VIE10:VIF10 VSA10:VSB10 WBW10:WBX10 WLS10:WLT10 WVO10:WVP10 E65547:F65547 JC65547:JD65547 SY65547:SZ65547 ACU65547:ACV65547 AMQ65547:AMR65547 AWM65547:AWN65547 BGI65547:BGJ65547 BQE65547:BQF65547 CAA65547:CAB65547 CJW65547:CJX65547 CTS65547:CTT65547 DDO65547:DDP65547 DNK65547:DNL65547 DXG65547:DXH65547 EHC65547:EHD65547 EQY65547:EQZ65547 FAU65547:FAV65547 FKQ65547:FKR65547 FUM65547:FUN65547 GEI65547:GEJ65547 GOE65547:GOF65547 GYA65547:GYB65547 HHW65547:HHX65547 HRS65547:HRT65547 IBO65547:IBP65547 ILK65547:ILL65547 IVG65547:IVH65547 JFC65547:JFD65547 JOY65547:JOZ65547 JYU65547:JYV65547 KIQ65547:KIR65547 KSM65547:KSN65547 LCI65547:LCJ65547 LME65547:LMF65547 LWA65547:LWB65547 MFW65547:MFX65547 MPS65547:MPT65547 MZO65547:MZP65547 NJK65547:NJL65547 NTG65547:NTH65547 ODC65547:ODD65547 OMY65547:OMZ65547 OWU65547:OWV65547 PGQ65547:PGR65547 PQM65547:PQN65547 QAI65547:QAJ65547 QKE65547:QKF65547 QUA65547:QUB65547 RDW65547:RDX65547 RNS65547:RNT65547 RXO65547:RXP65547 SHK65547:SHL65547 SRG65547:SRH65547 TBC65547:TBD65547 TKY65547:TKZ65547 TUU65547:TUV65547 UEQ65547:UER65547 UOM65547:UON65547 UYI65547:UYJ65547 VIE65547:VIF65547 VSA65547:VSB65547 WBW65547:WBX65547 WLS65547:WLT65547 WVO65547:WVP65547 E65549:F65549 JC65549:JD65549 SY65549:SZ65549 ACU65549:ACV65549 AMQ65549:AMR65549 AWM65549:AWN65549 BGI65549:BGJ65549 BQE65549:BQF65549 CAA65549:CAB65549 CJW65549:CJX65549 CTS65549:CTT65549 DDO65549:DDP65549 DNK65549:DNL65549 DXG65549:DXH65549 EHC65549:EHD65549 EQY65549:EQZ65549 FAU65549:FAV65549 FKQ65549:FKR65549 FUM65549:FUN65549 GEI65549:GEJ65549 GOE65549:GOF65549 GYA65549:GYB65549 HHW65549:HHX65549 HRS65549:HRT65549 IBO65549:IBP65549 ILK65549:ILL65549 IVG65549:IVH65549 JFC65549:JFD65549 JOY65549:JOZ65549 JYU65549:JYV65549 KIQ65549:KIR65549 KSM65549:KSN65549 LCI65549:LCJ65549 LME65549:LMF65549 LWA65549:LWB65549 MFW65549:MFX65549 MPS65549:MPT65549 MZO65549:MZP65549 NJK65549:NJL65549 NTG65549:NTH65549 ODC65549:ODD65549 OMY65549:OMZ65549 OWU65549:OWV65549 PGQ65549:PGR65549 PQM65549:PQN65549 QAI65549:QAJ65549 QKE65549:QKF65549 QUA65549:QUB65549 RDW65549:RDX65549 RNS65549:RNT65549 RXO65549:RXP65549 SHK65549:SHL65549 SRG65549:SRH65549 TBC65549:TBD65549 TKY65549:TKZ65549 TUU65549:TUV65549 UEQ65549:UER65549 UOM65549:UON65549 UYI65549:UYJ65549 VIE65549:VIF65549 VSA65549:VSB65549 WBW65549:WBX65549 WLS65549:WLT65549 WVO65549:WVP65549 E131083:F131083 JC131083:JD131083 SY131083:SZ131083 ACU131083:ACV131083 AMQ131083:AMR131083 AWM131083:AWN131083 BGI131083:BGJ131083 BQE131083:BQF131083 CAA131083:CAB131083 CJW131083:CJX131083 CTS131083:CTT131083 DDO131083:DDP131083 DNK131083:DNL131083 DXG131083:DXH131083 EHC131083:EHD131083 EQY131083:EQZ131083 FAU131083:FAV131083 FKQ131083:FKR131083 FUM131083:FUN131083 GEI131083:GEJ131083 GOE131083:GOF131083 GYA131083:GYB131083 HHW131083:HHX131083 HRS131083:HRT131083 IBO131083:IBP131083 ILK131083:ILL131083 IVG131083:IVH131083 JFC131083:JFD131083 JOY131083:JOZ131083 JYU131083:JYV131083 KIQ131083:KIR131083 KSM131083:KSN131083 LCI131083:LCJ131083 LME131083:LMF131083 LWA131083:LWB131083 MFW131083:MFX131083 MPS131083:MPT131083 MZO131083:MZP131083 NJK131083:NJL131083 NTG131083:NTH131083 ODC131083:ODD131083 OMY131083:OMZ131083 OWU131083:OWV131083 PGQ131083:PGR131083 PQM131083:PQN131083 QAI131083:QAJ131083 QKE131083:QKF131083 QUA131083:QUB131083 RDW131083:RDX131083 RNS131083:RNT131083 RXO131083:RXP131083 SHK131083:SHL131083 SRG131083:SRH131083 TBC131083:TBD131083 TKY131083:TKZ131083 TUU131083:TUV131083 UEQ131083:UER131083 UOM131083:UON131083 UYI131083:UYJ131083 VIE131083:VIF131083 VSA131083:VSB131083 WBW131083:WBX131083 WLS131083:WLT131083 WVO131083:WVP131083 E131085:F131085 JC131085:JD131085 SY131085:SZ131085 ACU131085:ACV131085 AMQ131085:AMR131085 AWM131085:AWN131085 BGI131085:BGJ131085 BQE131085:BQF131085 CAA131085:CAB131085 CJW131085:CJX131085 CTS131085:CTT131085 DDO131085:DDP131085 DNK131085:DNL131085 DXG131085:DXH131085 EHC131085:EHD131085 EQY131085:EQZ131085 FAU131085:FAV131085 FKQ131085:FKR131085 FUM131085:FUN131085 GEI131085:GEJ131085 GOE131085:GOF131085 GYA131085:GYB131085 HHW131085:HHX131085 HRS131085:HRT131085 IBO131085:IBP131085 ILK131085:ILL131085 IVG131085:IVH131085 JFC131085:JFD131085 JOY131085:JOZ131085 JYU131085:JYV131085 KIQ131085:KIR131085 KSM131085:KSN131085 LCI131085:LCJ131085 LME131085:LMF131085 LWA131085:LWB131085 MFW131085:MFX131085 MPS131085:MPT131085 MZO131085:MZP131085 NJK131085:NJL131085 NTG131085:NTH131085 ODC131085:ODD131085 OMY131085:OMZ131085 OWU131085:OWV131085 PGQ131085:PGR131085 PQM131085:PQN131085 QAI131085:QAJ131085 QKE131085:QKF131085 QUA131085:QUB131085 RDW131085:RDX131085 RNS131085:RNT131085 RXO131085:RXP131085 SHK131085:SHL131085 SRG131085:SRH131085 TBC131085:TBD131085 TKY131085:TKZ131085 TUU131085:TUV131085 UEQ131085:UER131085 UOM131085:UON131085 UYI131085:UYJ131085 VIE131085:VIF131085 VSA131085:VSB131085 WBW131085:WBX131085 WLS131085:WLT131085 WVO131085:WVP131085 E196619:F196619 JC196619:JD196619 SY196619:SZ196619 ACU196619:ACV196619 AMQ196619:AMR196619 AWM196619:AWN196619 BGI196619:BGJ196619 BQE196619:BQF196619 CAA196619:CAB196619 CJW196619:CJX196619 CTS196619:CTT196619 DDO196619:DDP196619 DNK196619:DNL196619 DXG196619:DXH196619 EHC196619:EHD196619 EQY196619:EQZ196619 FAU196619:FAV196619 FKQ196619:FKR196619 FUM196619:FUN196619 GEI196619:GEJ196619 GOE196619:GOF196619 GYA196619:GYB196619 HHW196619:HHX196619 HRS196619:HRT196619 IBO196619:IBP196619 ILK196619:ILL196619 IVG196619:IVH196619 JFC196619:JFD196619 JOY196619:JOZ196619 JYU196619:JYV196619 KIQ196619:KIR196619 KSM196619:KSN196619 LCI196619:LCJ196619 LME196619:LMF196619 LWA196619:LWB196619 MFW196619:MFX196619 MPS196619:MPT196619 MZO196619:MZP196619 NJK196619:NJL196619 NTG196619:NTH196619 ODC196619:ODD196619 OMY196619:OMZ196619 OWU196619:OWV196619 PGQ196619:PGR196619 PQM196619:PQN196619 QAI196619:QAJ196619 QKE196619:QKF196619 QUA196619:QUB196619 RDW196619:RDX196619 RNS196619:RNT196619 RXO196619:RXP196619 SHK196619:SHL196619 SRG196619:SRH196619 TBC196619:TBD196619 TKY196619:TKZ196619 TUU196619:TUV196619 UEQ196619:UER196619 UOM196619:UON196619 UYI196619:UYJ196619 VIE196619:VIF196619 VSA196619:VSB196619 WBW196619:WBX196619 WLS196619:WLT196619 WVO196619:WVP196619 E196621:F196621 JC196621:JD196621 SY196621:SZ196621 ACU196621:ACV196621 AMQ196621:AMR196621 AWM196621:AWN196621 BGI196621:BGJ196621 BQE196621:BQF196621 CAA196621:CAB196621 CJW196621:CJX196621 CTS196621:CTT196621 DDO196621:DDP196621 DNK196621:DNL196621 DXG196621:DXH196621 EHC196621:EHD196621 EQY196621:EQZ196621 FAU196621:FAV196621 FKQ196621:FKR196621 FUM196621:FUN196621 GEI196621:GEJ196621 GOE196621:GOF196621 GYA196621:GYB196621 HHW196621:HHX196621 HRS196621:HRT196621 IBO196621:IBP196621 ILK196621:ILL196621 IVG196621:IVH196621 JFC196621:JFD196621 JOY196621:JOZ196621 JYU196621:JYV196621 KIQ196621:KIR196621 KSM196621:KSN196621 LCI196621:LCJ196621 LME196621:LMF196621 LWA196621:LWB196621 MFW196621:MFX196621 MPS196621:MPT196621 MZO196621:MZP196621 NJK196621:NJL196621 NTG196621:NTH196621 ODC196621:ODD196621 OMY196621:OMZ196621 OWU196621:OWV196621 PGQ196621:PGR196621 PQM196621:PQN196621 QAI196621:QAJ196621 QKE196621:QKF196621 QUA196621:QUB196621 RDW196621:RDX196621 RNS196621:RNT196621 RXO196621:RXP196621 SHK196621:SHL196621 SRG196621:SRH196621 TBC196621:TBD196621 TKY196621:TKZ196621 TUU196621:TUV196621 UEQ196621:UER196621 UOM196621:UON196621 UYI196621:UYJ196621 VIE196621:VIF196621 VSA196621:VSB196621 WBW196621:WBX196621 WLS196621:WLT196621 WVO196621:WVP196621 E262155:F262155 JC262155:JD262155 SY262155:SZ262155 ACU262155:ACV262155 AMQ262155:AMR262155 AWM262155:AWN262155 BGI262155:BGJ262155 BQE262155:BQF262155 CAA262155:CAB262155 CJW262155:CJX262155 CTS262155:CTT262155 DDO262155:DDP262155 DNK262155:DNL262155 DXG262155:DXH262155 EHC262155:EHD262155 EQY262155:EQZ262155 FAU262155:FAV262155 FKQ262155:FKR262155 FUM262155:FUN262155 GEI262155:GEJ262155 GOE262155:GOF262155 GYA262155:GYB262155 HHW262155:HHX262155 HRS262155:HRT262155 IBO262155:IBP262155 ILK262155:ILL262155 IVG262155:IVH262155 JFC262155:JFD262155 JOY262155:JOZ262155 JYU262155:JYV262155 KIQ262155:KIR262155 KSM262155:KSN262155 LCI262155:LCJ262155 LME262155:LMF262155 LWA262155:LWB262155 MFW262155:MFX262155 MPS262155:MPT262155 MZO262155:MZP262155 NJK262155:NJL262155 NTG262155:NTH262155 ODC262155:ODD262155 OMY262155:OMZ262155 OWU262155:OWV262155 PGQ262155:PGR262155 PQM262155:PQN262155 QAI262155:QAJ262155 QKE262155:QKF262155 QUA262155:QUB262155 RDW262155:RDX262155 RNS262155:RNT262155 RXO262155:RXP262155 SHK262155:SHL262155 SRG262155:SRH262155 TBC262155:TBD262155 TKY262155:TKZ262155 TUU262155:TUV262155 UEQ262155:UER262155 UOM262155:UON262155 UYI262155:UYJ262155 VIE262155:VIF262155 VSA262155:VSB262155 WBW262155:WBX262155 WLS262155:WLT262155 WVO262155:WVP262155 E262157:F262157 JC262157:JD262157 SY262157:SZ262157 ACU262157:ACV262157 AMQ262157:AMR262157 AWM262157:AWN262157 BGI262157:BGJ262157 BQE262157:BQF262157 CAA262157:CAB262157 CJW262157:CJX262157 CTS262157:CTT262157 DDO262157:DDP262157 DNK262157:DNL262157 DXG262157:DXH262157 EHC262157:EHD262157 EQY262157:EQZ262157 FAU262157:FAV262157 FKQ262157:FKR262157 FUM262157:FUN262157 GEI262157:GEJ262157 GOE262157:GOF262157 GYA262157:GYB262157 HHW262157:HHX262157 HRS262157:HRT262157 IBO262157:IBP262157 ILK262157:ILL262157 IVG262157:IVH262157 JFC262157:JFD262157 JOY262157:JOZ262157 JYU262157:JYV262157 KIQ262157:KIR262157 KSM262157:KSN262157 LCI262157:LCJ262157 LME262157:LMF262157 LWA262157:LWB262157 MFW262157:MFX262157 MPS262157:MPT262157 MZO262157:MZP262157 NJK262157:NJL262157 NTG262157:NTH262157 ODC262157:ODD262157 OMY262157:OMZ262157 OWU262157:OWV262157 PGQ262157:PGR262157 PQM262157:PQN262157 QAI262157:QAJ262157 QKE262157:QKF262157 QUA262157:QUB262157 RDW262157:RDX262157 RNS262157:RNT262157 RXO262157:RXP262157 SHK262157:SHL262157 SRG262157:SRH262157 TBC262157:TBD262157 TKY262157:TKZ262157 TUU262157:TUV262157 UEQ262157:UER262157 UOM262157:UON262157 UYI262157:UYJ262157 VIE262157:VIF262157 VSA262157:VSB262157 WBW262157:WBX262157 WLS262157:WLT262157 WVO262157:WVP262157 E327691:F327691 JC327691:JD327691 SY327691:SZ327691 ACU327691:ACV327691 AMQ327691:AMR327691 AWM327691:AWN327691 BGI327691:BGJ327691 BQE327691:BQF327691 CAA327691:CAB327691 CJW327691:CJX327691 CTS327691:CTT327691 DDO327691:DDP327691 DNK327691:DNL327691 DXG327691:DXH327691 EHC327691:EHD327691 EQY327691:EQZ327691 FAU327691:FAV327691 FKQ327691:FKR327691 FUM327691:FUN327691 GEI327691:GEJ327691 GOE327691:GOF327691 GYA327691:GYB327691 HHW327691:HHX327691 HRS327691:HRT327691 IBO327691:IBP327691 ILK327691:ILL327691 IVG327691:IVH327691 JFC327691:JFD327691 JOY327691:JOZ327691 JYU327691:JYV327691 KIQ327691:KIR327691 KSM327691:KSN327691 LCI327691:LCJ327691 LME327691:LMF327691 LWA327691:LWB327691 MFW327691:MFX327691 MPS327691:MPT327691 MZO327691:MZP327691 NJK327691:NJL327691 NTG327691:NTH327691 ODC327691:ODD327691 OMY327691:OMZ327691 OWU327691:OWV327691 PGQ327691:PGR327691 PQM327691:PQN327691 QAI327691:QAJ327691 QKE327691:QKF327691 QUA327691:QUB327691 RDW327691:RDX327691 RNS327691:RNT327691 RXO327691:RXP327691 SHK327691:SHL327691 SRG327691:SRH327691 TBC327691:TBD327691 TKY327691:TKZ327691 TUU327691:TUV327691 UEQ327691:UER327691 UOM327691:UON327691 UYI327691:UYJ327691 VIE327691:VIF327691 VSA327691:VSB327691 WBW327691:WBX327691 WLS327691:WLT327691 WVO327691:WVP327691 E327693:F327693 JC327693:JD327693 SY327693:SZ327693 ACU327693:ACV327693 AMQ327693:AMR327693 AWM327693:AWN327693 BGI327693:BGJ327693 BQE327693:BQF327693 CAA327693:CAB327693 CJW327693:CJX327693 CTS327693:CTT327693 DDO327693:DDP327693 DNK327693:DNL327693 DXG327693:DXH327693 EHC327693:EHD327693 EQY327693:EQZ327693 FAU327693:FAV327693 FKQ327693:FKR327693 FUM327693:FUN327693 GEI327693:GEJ327693 GOE327693:GOF327693 GYA327693:GYB327693 HHW327693:HHX327693 HRS327693:HRT327693 IBO327693:IBP327693 ILK327693:ILL327693 IVG327693:IVH327693 JFC327693:JFD327693 JOY327693:JOZ327693 JYU327693:JYV327693 KIQ327693:KIR327693 KSM327693:KSN327693 LCI327693:LCJ327693 LME327693:LMF327693 LWA327693:LWB327693 MFW327693:MFX327693 MPS327693:MPT327693 MZO327693:MZP327693 NJK327693:NJL327693 NTG327693:NTH327693 ODC327693:ODD327693 OMY327693:OMZ327693 OWU327693:OWV327693 PGQ327693:PGR327693 PQM327693:PQN327693 QAI327693:QAJ327693 QKE327693:QKF327693 QUA327693:QUB327693 RDW327693:RDX327693 RNS327693:RNT327693 RXO327693:RXP327693 SHK327693:SHL327693 SRG327693:SRH327693 TBC327693:TBD327693 TKY327693:TKZ327693 TUU327693:TUV327693 UEQ327693:UER327693 UOM327693:UON327693 UYI327693:UYJ327693 VIE327693:VIF327693 VSA327693:VSB327693 WBW327693:WBX327693 WLS327693:WLT327693 WVO327693:WVP327693 E393227:F393227 JC393227:JD393227 SY393227:SZ393227 ACU393227:ACV393227 AMQ393227:AMR393227 AWM393227:AWN393227 BGI393227:BGJ393227 BQE393227:BQF393227 CAA393227:CAB393227 CJW393227:CJX393227 CTS393227:CTT393227 DDO393227:DDP393227 DNK393227:DNL393227 DXG393227:DXH393227 EHC393227:EHD393227 EQY393227:EQZ393227 FAU393227:FAV393227 FKQ393227:FKR393227 FUM393227:FUN393227 GEI393227:GEJ393227 GOE393227:GOF393227 GYA393227:GYB393227 HHW393227:HHX393227 HRS393227:HRT393227 IBO393227:IBP393227 ILK393227:ILL393227 IVG393227:IVH393227 JFC393227:JFD393227 JOY393227:JOZ393227 JYU393227:JYV393227 KIQ393227:KIR393227 KSM393227:KSN393227 LCI393227:LCJ393227 LME393227:LMF393227 LWA393227:LWB393227 MFW393227:MFX393227 MPS393227:MPT393227 MZO393227:MZP393227 NJK393227:NJL393227 NTG393227:NTH393227 ODC393227:ODD393227 OMY393227:OMZ393227 OWU393227:OWV393227 PGQ393227:PGR393227 PQM393227:PQN393227 QAI393227:QAJ393227 QKE393227:QKF393227 QUA393227:QUB393227 RDW393227:RDX393227 RNS393227:RNT393227 RXO393227:RXP393227 SHK393227:SHL393227 SRG393227:SRH393227 TBC393227:TBD393227 TKY393227:TKZ393227 TUU393227:TUV393227 UEQ393227:UER393227 UOM393227:UON393227 UYI393227:UYJ393227 VIE393227:VIF393227 VSA393227:VSB393227 WBW393227:WBX393227 WLS393227:WLT393227 WVO393227:WVP393227 E393229:F393229 JC393229:JD393229 SY393229:SZ393229 ACU393229:ACV393229 AMQ393229:AMR393229 AWM393229:AWN393229 BGI393229:BGJ393229 BQE393229:BQF393229 CAA393229:CAB393229 CJW393229:CJX393229 CTS393229:CTT393229 DDO393229:DDP393229 DNK393229:DNL393229 DXG393229:DXH393229 EHC393229:EHD393229 EQY393229:EQZ393229 FAU393229:FAV393229 FKQ393229:FKR393229 FUM393229:FUN393229 GEI393229:GEJ393229 GOE393229:GOF393229 GYA393229:GYB393229 HHW393229:HHX393229 HRS393229:HRT393229 IBO393229:IBP393229 ILK393229:ILL393229 IVG393229:IVH393229 JFC393229:JFD393229 JOY393229:JOZ393229 JYU393229:JYV393229 KIQ393229:KIR393229 KSM393229:KSN393229 LCI393229:LCJ393229 LME393229:LMF393229 LWA393229:LWB393229 MFW393229:MFX393229 MPS393229:MPT393229 MZO393229:MZP393229 NJK393229:NJL393229 NTG393229:NTH393229 ODC393229:ODD393229 OMY393229:OMZ393229 OWU393229:OWV393229 PGQ393229:PGR393229 PQM393229:PQN393229 QAI393229:QAJ393229 QKE393229:QKF393229 QUA393229:QUB393229 RDW393229:RDX393229 RNS393229:RNT393229 RXO393229:RXP393229 SHK393229:SHL393229 SRG393229:SRH393229 TBC393229:TBD393229 TKY393229:TKZ393229 TUU393229:TUV393229 UEQ393229:UER393229 UOM393229:UON393229 UYI393229:UYJ393229 VIE393229:VIF393229 VSA393229:VSB393229 WBW393229:WBX393229 WLS393229:WLT393229 WVO393229:WVP393229 E458763:F458763 JC458763:JD458763 SY458763:SZ458763 ACU458763:ACV458763 AMQ458763:AMR458763 AWM458763:AWN458763 BGI458763:BGJ458763 BQE458763:BQF458763 CAA458763:CAB458763 CJW458763:CJX458763 CTS458763:CTT458763 DDO458763:DDP458763 DNK458763:DNL458763 DXG458763:DXH458763 EHC458763:EHD458763 EQY458763:EQZ458763 FAU458763:FAV458763 FKQ458763:FKR458763 FUM458763:FUN458763 GEI458763:GEJ458763 GOE458763:GOF458763 GYA458763:GYB458763 HHW458763:HHX458763 HRS458763:HRT458763 IBO458763:IBP458763 ILK458763:ILL458763 IVG458763:IVH458763 JFC458763:JFD458763 JOY458763:JOZ458763 JYU458763:JYV458763 KIQ458763:KIR458763 KSM458763:KSN458763 LCI458763:LCJ458763 LME458763:LMF458763 LWA458763:LWB458763 MFW458763:MFX458763 MPS458763:MPT458763 MZO458763:MZP458763 NJK458763:NJL458763 NTG458763:NTH458763 ODC458763:ODD458763 OMY458763:OMZ458763 OWU458763:OWV458763 PGQ458763:PGR458763 PQM458763:PQN458763 QAI458763:QAJ458763 QKE458763:QKF458763 QUA458763:QUB458763 RDW458763:RDX458763 RNS458763:RNT458763 RXO458763:RXP458763 SHK458763:SHL458763 SRG458763:SRH458763 TBC458763:TBD458763 TKY458763:TKZ458763 TUU458763:TUV458763 UEQ458763:UER458763 UOM458763:UON458763 UYI458763:UYJ458763 VIE458763:VIF458763 VSA458763:VSB458763 WBW458763:WBX458763 WLS458763:WLT458763 WVO458763:WVP458763 E458765:F458765 JC458765:JD458765 SY458765:SZ458765 ACU458765:ACV458765 AMQ458765:AMR458765 AWM458765:AWN458765 BGI458765:BGJ458765 BQE458765:BQF458765 CAA458765:CAB458765 CJW458765:CJX458765 CTS458765:CTT458765 DDO458765:DDP458765 DNK458765:DNL458765 DXG458765:DXH458765 EHC458765:EHD458765 EQY458765:EQZ458765 FAU458765:FAV458765 FKQ458765:FKR458765 FUM458765:FUN458765 GEI458765:GEJ458765 GOE458765:GOF458765 GYA458765:GYB458765 HHW458765:HHX458765 HRS458765:HRT458765 IBO458765:IBP458765 ILK458765:ILL458765 IVG458765:IVH458765 JFC458765:JFD458765 JOY458765:JOZ458765 JYU458765:JYV458765 KIQ458765:KIR458765 KSM458765:KSN458765 LCI458765:LCJ458765 LME458765:LMF458765 LWA458765:LWB458765 MFW458765:MFX458765 MPS458765:MPT458765 MZO458765:MZP458765 NJK458765:NJL458765 NTG458765:NTH458765 ODC458765:ODD458765 OMY458765:OMZ458765 OWU458765:OWV458765 PGQ458765:PGR458765 PQM458765:PQN458765 QAI458765:QAJ458765 QKE458765:QKF458765 QUA458765:QUB458765 RDW458765:RDX458765 RNS458765:RNT458765 RXO458765:RXP458765 SHK458765:SHL458765 SRG458765:SRH458765 TBC458765:TBD458765 TKY458765:TKZ458765 TUU458765:TUV458765 UEQ458765:UER458765 UOM458765:UON458765 UYI458765:UYJ458765 VIE458765:VIF458765 VSA458765:VSB458765 WBW458765:WBX458765 WLS458765:WLT458765 WVO458765:WVP458765 E524299:F524299 JC524299:JD524299 SY524299:SZ524299 ACU524299:ACV524299 AMQ524299:AMR524299 AWM524299:AWN524299 BGI524299:BGJ524299 BQE524299:BQF524299 CAA524299:CAB524299 CJW524299:CJX524299 CTS524299:CTT524299 DDO524299:DDP524299 DNK524299:DNL524299 DXG524299:DXH524299 EHC524299:EHD524299 EQY524299:EQZ524299 FAU524299:FAV524299 FKQ524299:FKR524299 FUM524299:FUN524299 GEI524299:GEJ524299 GOE524299:GOF524299 GYA524299:GYB524299 HHW524299:HHX524299 HRS524299:HRT524299 IBO524299:IBP524299 ILK524299:ILL524299 IVG524299:IVH524299 JFC524299:JFD524299 JOY524299:JOZ524299 JYU524299:JYV524299 KIQ524299:KIR524299 KSM524299:KSN524299 LCI524299:LCJ524299 LME524299:LMF524299 LWA524299:LWB524299 MFW524299:MFX524299 MPS524299:MPT524299 MZO524299:MZP524299 NJK524299:NJL524299 NTG524299:NTH524299 ODC524299:ODD524299 OMY524299:OMZ524299 OWU524299:OWV524299 PGQ524299:PGR524299 PQM524299:PQN524299 QAI524299:QAJ524299 QKE524299:QKF524299 QUA524299:QUB524299 RDW524299:RDX524299 RNS524299:RNT524299 RXO524299:RXP524299 SHK524299:SHL524299 SRG524299:SRH524299 TBC524299:TBD524299 TKY524299:TKZ524299 TUU524299:TUV524299 UEQ524299:UER524299 UOM524299:UON524299 UYI524299:UYJ524299 VIE524299:VIF524299 VSA524299:VSB524299 WBW524299:WBX524299 WLS524299:WLT524299 WVO524299:WVP524299 E524301:F524301 JC524301:JD524301 SY524301:SZ524301 ACU524301:ACV524301 AMQ524301:AMR524301 AWM524301:AWN524301 BGI524301:BGJ524301 BQE524301:BQF524301 CAA524301:CAB524301 CJW524301:CJX524301 CTS524301:CTT524301 DDO524301:DDP524301 DNK524301:DNL524301 DXG524301:DXH524301 EHC524301:EHD524301 EQY524301:EQZ524301 FAU524301:FAV524301 FKQ524301:FKR524301 FUM524301:FUN524301 GEI524301:GEJ524301 GOE524301:GOF524301 GYA524301:GYB524301 HHW524301:HHX524301 HRS524301:HRT524301 IBO524301:IBP524301 ILK524301:ILL524301 IVG524301:IVH524301 JFC524301:JFD524301 JOY524301:JOZ524301 JYU524301:JYV524301 KIQ524301:KIR524301 KSM524301:KSN524301 LCI524301:LCJ524301 LME524301:LMF524301 LWA524301:LWB524301 MFW524301:MFX524301 MPS524301:MPT524301 MZO524301:MZP524301 NJK524301:NJL524301 NTG524301:NTH524301 ODC524301:ODD524301 OMY524301:OMZ524301 OWU524301:OWV524301 PGQ524301:PGR524301 PQM524301:PQN524301 QAI524301:QAJ524301 QKE524301:QKF524301 QUA524301:QUB524301 RDW524301:RDX524301 RNS524301:RNT524301 RXO524301:RXP524301 SHK524301:SHL524301 SRG524301:SRH524301 TBC524301:TBD524301 TKY524301:TKZ524301 TUU524301:TUV524301 UEQ524301:UER524301 UOM524301:UON524301 UYI524301:UYJ524301 VIE524301:VIF524301 VSA524301:VSB524301 WBW524301:WBX524301 WLS524301:WLT524301 WVO524301:WVP524301 E589835:F589835 JC589835:JD589835 SY589835:SZ589835 ACU589835:ACV589835 AMQ589835:AMR589835 AWM589835:AWN589835 BGI589835:BGJ589835 BQE589835:BQF589835 CAA589835:CAB589835 CJW589835:CJX589835 CTS589835:CTT589835 DDO589835:DDP589835 DNK589835:DNL589835 DXG589835:DXH589835 EHC589835:EHD589835 EQY589835:EQZ589835 FAU589835:FAV589835 FKQ589835:FKR589835 FUM589835:FUN589835 GEI589835:GEJ589835 GOE589835:GOF589835 GYA589835:GYB589835 HHW589835:HHX589835 HRS589835:HRT589835 IBO589835:IBP589835 ILK589835:ILL589835 IVG589835:IVH589835 JFC589835:JFD589835 JOY589835:JOZ589835 JYU589835:JYV589835 KIQ589835:KIR589835 KSM589835:KSN589835 LCI589835:LCJ589835 LME589835:LMF589835 LWA589835:LWB589835 MFW589835:MFX589835 MPS589835:MPT589835 MZO589835:MZP589835 NJK589835:NJL589835 NTG589835:NTH589835 ODC589835:ODD589835 OMY589835:OMZ589835 OWU589835:OWV589835 PGQ589835:PGR589835 PQM589835:PQN589835 QAI589835:QAJ589835 QKE589835:QKF589835 QUA589835:QUB589835 RDW589835:RDX589835 RNS589835:RNT589835 RXO589835:RXP589835 SHK589835:SHL589835 SRG589835:SRH589835 TBC589835:TBD589835 TKY589835:TKZ589835 TUU589835:TUV589835 UEQ589835:UER589835 UOM589835:UON589835 UYI589835:UYJ589835 VIE589835:VIF589835 VSA589835:VSB589835 WBW589835:WBX589835 WLS589835:WLT589835 WVO589835:WVP589835 E589837:F589837 JC589837:JD589837 SY589837:SZ589837 ACU589837:ACV589837 AMQ589837:AMR589837 AWM589837:AWN589837 BGI589837:BGJ589837 BQE589837:BQF589837 CAA589837:CAB589837 CJW589837:CJX589837 CTS589837:CTT589837 DDO589837:DDP589837 DNK589837:DNL589837 DXG589837:DXH589837 EHC589837:EHD589837 EQY589837:EQZ589837 FAU589837:FAV589837 FKQ589837:FKR589837 FUM589837:FUN589837 GEI589837:GEJ589837 GOE589837:GOF589837 GYA589837:GYB589837 HHW589837:HHX589837 HRS589837:HRT589837 IBO589837:IBP589837 ILK589837:ILL589837 IVG589837:IVH589837 JFC589837:JFD589837 JOY589837:JOZ589837 JYU589837:JYV589837 KIQ589837:KIR589837 KSM589837:KSN589837 LCI589837:LCJ589837 LME589837:LMF589837 LWA589837:LWB589837 MFW589837:MFX589837 MPS589837:MPT589837 MZO589837:MZP589837 NJK589837:NJL589837 NTG589837:NTH589837 ODC589837:ODD589837 OMY589837:OMZ589837 OWU589837:OWV589837 PGQ589837:PGR589837 PQM589837:PQN589837 QAI589837:QAJ589837 QKE589837:QKF589837 QUA589837:QUB589837 RDW589837:RDX589837 RNS589837:RNT589837 RXO589837:RXP589837 SHK589837:SHL589837 SRG589837:SRH589837 TBC589837:TBD589837 TKY589837:TKZ589837 TUU589837:TUV589837 UEQ589837:UER589837 UOM589837:UON589837 UYI589837:UYJ589837 VIE589837:VIF589837 VSA589837:VSB589837 WBW589837:WBX589837 WLS589837:WLT589837 WVO589837:WVP589837 E655371:F655371 JC655371:JD655371 SY655371:SZ655371 ACU655371:ACV655371 AMQ655371:AMR655371 AWM655371:AWN655371 BGI655371:BGJ655371 BQE655371:BQF655371 CAA655371:CAB655371 CJW655371:CJX655371 CTS655371:CTT655371 DDO655371:DDP655371 DNK655371:DNL655371 DXG655371:DXH655371 EHC655371:EHD655371 EQY655371:EQZ655371 FAU655371:FAV655371 FKQ655371:FKR655371 FUM655371:FUN655371 GEI655371:GEJ655371 GOE655371:GOF655371 GYA655371:GYB655371 HHW655371:HHX655371 HRS655371:HRT655371 IBO655371:IBP655371 ILK655371:ILL655371 IVG655371:IVH655371 JFC655371:JFD655371 JOY655371:JOZ655371 JYU655371:JYV655371 KIQ655371:KIR655371 KSM655371:KSN655371 LCI655371:LCJ655371 LME655371:LMF655371 LWA655371:LWB655371 MFW655371:MFX655371 MPS655371:MPT655371 MZO655371:MZP655371 NJK655371:NJL655371 NTG655371:NTH655371 ODC655371:ODD655371 OMY655371:OMZ655371 OWU655371:OWV655371 PGQ655371:PGR655371 PQM655371:PQN655371 QAI655371:QAJ655371 QKE655371:QKF655371 QUA655371:QUB655371 RDW655371:RDX655371 RNS655371:RNT655371 RXO655371:RXP655371 SHK655371:SHL655371 SRG655371:SRH655371 TBC655371:TBD655371 TKY655371:TKZ655371 TUU655371:TUV655371 UEQ655371:UER655371 UOM655371:UON655371 UYI655371:UYJ655371 VIE655371:VIF655371 VSA655371:VSB655371 WBW655371:WBX655371 WLS655371:WLT655371 WVO655371:WVP655371 E655373:F655373 JC655373:JD655373 SY655373:SZ655373 ACU655373:ACV655373 AMQ655373:AMR655373 AWM655373:AWN655373 BGI655373:BGJ655373 BQE655373:BQF655373 CAA655373:CAB655373 CJW655373:CJX655373 CTS655373:CTT655373 DDO655373:DDP655373 DNK655373:DNL655373 DXG655373:DXH655373 EHC655373:EHD655373 EQY655373:EQZ655373 FAU655373:FAV655373 FKQ655373:FKR655373 FUM655373:FUN655373 GEI655373:GEJ655373 GOE655373:GOF655373 GYA655373:GYB655373 HHW655373:HHX655373 HRS655373:HRT655373 IBO655373:IBP655373 ILK655373:ILL655373 IVG655373:IVH655373 JFC655373:JFD655373 JOY655373:JOZ655373 JYU655373:JYV655373 KIQ655373:KIR655373 KSM655373:KSN655373 LCI655373:LCJ655373 LME655373:LMF655373 LWA655373:LWB655373 MFW655373:MFX655373 MPS655373:MPT655373 MZO655373:MZP655373 NJK655373:NJL655373 NTG655373:NTH655373 ODC655373:ODD655373 OMY655373:OMZ655373 OWU655373:OWV655373 PGQ655373:PGR655373 PQM655373:PQN655373 QAI655373:QAJ655373 QKE655373:QKF655373 QUA655373:QUB655373 RDW655373:RDX655373 RNS655373:RNT655373 RXO655373:RXP655373 SHK655373:SHL655373 SRG655373:SRH655373 TBC655373:TBD655373 TKY655373:TKZ655373 TUU655373:TUV655373 UEQ655373:UER655373 UOM655373:UON655373 UYI655373:UYJ655373 VIE655373:VIF655373 VSA655373:VSB655373 WBW655373:WBX655373 WLS655373:WLT655373 WVO655373:WVP655373 E720907:F720907 JC720907:JD720907 SY720907:SZ720907 ACU720907:ACV720907 AMQ720907:AMR720907 AWM720907:AWN720907 BGI720907:BGJ720907 BQE720907:BQF720907 CAA720907:CAB720907 CJW720907:CJX720907 CTS720907:CTT720907 DDO720907:DDP720907 DNK720907:DNL720907 DXG720907:DXH720907 EHC720907:EHD720907 EQY720907:EQZ720907 FAU720907:FAV720907 FKQ720907:FKR720907 FUM720907:FUN720907 GEI720907:GEJ720907 GOE720907:GOF720907 GYA720907:GYB720907 HHW720907:HHX720907 HRS720907:HRT720907 IBO720907:IBP720907 ILK720907:ILL720907 IVG720907:IVH720907 JFC720907:JFD720907 JOY720907:JOZ720907 JYU720907:JYV720907 KIQ720907:KIR720907 KSM720907:KSN720907 LCI720907:LCJ720907 LME720907:LMF720907 LWA720907:LWB720907 MFW720907:MFX720907 MPS720907:MPT720907 MZO720907:MZP720907 NJK720907:NJL720907 NTG720907:NTH720907 ODC720907:ODD720907 OMY720907:OMZ720907 OWU720907:OWV720907 PGQ720907:PGR720907 PQM720907:PQN720907 QAI720907:QAJ720907 QKE720907:QKF720907 QUA720907:QUB720907 RDW720907:RDX720907 RNS720907:RNT720907 RXO720907:RXP720907 SHK720907:SHL720907 SRG720907:SRH720907 TBC720907:TBD720907 TKY720907:TKZ720907 TUU720907:TUV720907 UEQ720907:UER720907 UOM720907:UON720907 UYI720907:UYJ720907 VIE720907:VIF720907 VSA720907:VSB720907 WBW720907:WBX720907 WLS720907:WLT720907 WVO720907:WVP720907 E720909:F720909 JC720909:JD720909 SY720909:SZ720909 ACU720909:ACV720909 AMQ720909:AMR720909 AWM720909:AWN720909 BGI720909:BGJ720909 BQE720909:BQF720909 CAA720909:CAB720909 CJW720909:CJX720909 CTS720909:CTT720909 DDO720909:DDP720909 DNK720909:DNL720909 DXG720909:DXH720909 EHC720909:EHD720909 EQY720909:EQZ720909 FAU720909:FAV720909 FKQ720909:FKR720909 FUM720909:FUN720909 GEI720909:GEJ720909 GOE720909:GOF720909 GYA720909:GYB720909 HHW720909:HHX720909 HRS720909:HRT720909 IBO720909:IBP720909 ILK720909:ILL720909 IVG720909:IVH720909 JFC720909:JFD720909 JOY720909:JOZ720909 JYU720909:JYV720909 KIQ720909:KIR720909 KSM720909:KSN720909 LCI720909:LCJ720909 LME720909:LMF720909 LWA720909:LWB720909 MFW720909:MFX720909 MPS720909:MPT720909 MZO720909:MZP720909 NJK720909:NJL720909 NTG720909:NTH720909 ODC720909:ODD720909 OMY720909:OMZ720909 OWU720909:OWV720909 PGQ720909:PGR720909 PQM720909:PQN720909 QAI720909:QAJ720909 QKE720909:QKF720909 QUA720909:QUB720909 RDW720909:RDX720909 RNS720909:RNT720909 RXO720909:RXP720909 SHK720909:SHL720909 SRG720909:SRH720909 TBC720909:TBD720909 TKY720909:TKZ720909 TUU720909:TUV720909 UEQ720909:UER720909 UOM720909:UON720909 UYI720909:UYJ720909 VIE720909:VIF720909 VSA720909:VSB720909 WBW720909:WBX720909 WLS720909:WLT720909 WVO720909:WVP720909 E786443:F786443 JC786443:JD786443 SY786443:SZ786443 ACU786443:ACV786443 AMQ786443:AMR786443 AWM786443:AWN786443 BGI786443:BGJ786443 BQE786443:BQF786443 CAA786443:CAB786443 CJW786443:CJX786443 CTS786443:CTT786443 DDO786443:DDP786443 DNK786443:DNL786443 DXG786443:DXH786443 EHC786443:EHD786443 EQY786443:EQZ786443 FAU786443:FAV786443 FKQ786443:FKR786443 FUM786443:FUN786443 GEI786443:GEJ786443 GOE786443:GOF786443 GYA786443:GYB786443 HHW786443:HHX786443 HRS786443:HRT786443 IBO786443:IBP786443 ILK786443:ILL786443 IVG786443:IVH786443 JFC786443:JFD786443 JOY786443:JOZ786443 JYU786443:JYV786443 KIQ786443:KIR786443 KSM786443:KSN786443 LCI786443:LCJ786443 LME786443:LMF786443 LWA786443:LWB786443 MFW786443:MFX786443 MPS786443:MPT786443 MZO786443:MZP786443 NJK786443:NJL786443 NTG786443:NTH786443 ODC786443:ODD786443 OMY786443:OMZ786443 OWU786443:OWV786443 PGQ786443:PGR786443 PQM786443:PQN786443 QAI786443:QAJ786443 QKE786443:QKF786443 QUA786443:QUB786443 RDW786443:RDX786443 RNS786443:RNT786443 RXO786443:RXP786443 SHK786443:SHL786443 SRG786443:SRH786443 TBC786443:TBD786443 TKY786443:TKZ786443 TUU786443:TUV786443 UEQ786443:UER786443 UOM786443:UON786443 UYI786443:UYJ786443 VIE786443:VIF786443 VSA786443:VSB786443 WBW786443:WBX786443 WLS786443:WLT786443 WVO786443:WVP786443 E786445:F786445 JC786445:JD786445 SY786445:SZ786445 ACU786445:ACV786445 AMQ786445:AMR786445 AWM786445:AWN786445 BGI786445:BGJ786445 BQE786445:BQF786445 CAA786445:CAB786445 CJW786445:CJX786445 CTS786445:CTT786445 DDO786445:DDP786445 DNK786445:DNL786445 DXG786445:DXH786445 EHC786445:EHD786445 EQY786445:EQZ786445 FAU786445:FAV786445 FKQ786445:FKR786445 FUM786445:FUN786445 GEI786445:GEJ786445 GOE786445:GOF786445 GYA786445:GYB786445 HHW786445:HHX786445 HRS786445:HRT786445 IBO786445:IBP786445 ILK786445:ILL786445 IVG786445:IVH786445 JFC786445:JFD786445 JOY786445:JOZ786445 JYU786445:JYV786445 KIQ786445:KIR786445 KSM786445:KSN786445 LCI786445:LCJ786445 LME786445:LMF786445 LWA786445:LWB786445 MFW786445:MFX786445 MPS786445:MPT786445 MZO786445:MZP786445 NJK786445:NJL786445 NTG786445:NTH786445 ODC786445:ODD786445 OMY786445:OMZ786445 OWU786445:OWV786445 PGQ786445:PGR786445 PQM786445:PQN786445 QAI786445:QAJ786445 QKE786445:QKF786445 QUA786445:QUB786445 RDW786445:RDX786445 RNS786445:RNT786445 RXO786445:RXP786445 SHK786445:SHL786445 SRG786445:SRH786445 TBC786445:TBD786445 TKY786445:TKZ786445 TUU786445:TUV786445 UEQ786445:UER786445 UOM786445:UON786445 UYI786445:UYJ786445 VIE786445:VIF786445 VSA786445:VSB786445 WBW786445:WBX786445 WLS786445:WLT786445 WVO786445:WVP786445 E851979:F851979 JC851979:JD851979 SY851979:SZ851979 ACU851979:ACV851979 AMQ851979:AMR851979 AWM851979:AWN851979 BGI851979:BGJ851979 BQE851979:BQF851979 CAA851979:CAB851979 CJW851979:CJX851979 CTS851979:CTT851979 DDO851979:DDP851979 DNK851979:DNL851979 DXG851979:DXH851979 EHC851979:EHD851979 EQY851979:EQZ851979 FAU851979:FAV851979 FKQ851979:FKR851979 FUM851979:FUN851979 GEI851979:GEJ851979 GOE851979:GOF851979 GYA851979:GYB851979 HHW851979:HHX851979 HRS851979:HRT851979 IBO851979:IBP851979 ILK851979:ILL851979 IVG851979:IVH851979 JFC851979:JFD851979 JOY851979:JOZ851979 JYU851979:JYV851979 KIQ851979:KIR851979 KSM851979:KSN851979 LCI851979:LCJ851979 LME851979:LMF851979 LWA851979:LWB851979 MFW851979:MFX851979 MPS851979:MPT851979 MZO851979:MZP851979 NJK851979:NJL851979 NTG851979:NTH851979 ODC851979:ODD851979 OMY851979:OMZ851979 OWU851979:OWV851979 PGQ851979:PGR851979 PQM851979:PQN851979 QAI851979:QAJ851979 QKE851979:QKF851979 QUA851979:QUB851979 RDW851979:RDX851979 RNS851979:RNT851979 RXO851979:RXP851979 SHK851979:SHL851979 SRG851979:SRH851979 TBC851979:TBD851979 TKY851979:TKZ851979 TUU851979:TUV851979 UEQ851979:UER851979 UOM851979:UON851979 UYI851979:UYJ851979 VIE851979:VIF851979 VSA851979:VSB851979 WBW851979:WBX851979 WLS851979:WLT851979 WVO851979:WVP851979 E851981:F851981 JC851981:JD851981 SY851981:SZ851981 ACU851981:ACV851981 AMQ851981:AMR851981 AWM851981:AWN851981 BGI851981:BGJ851981 BQE851981:BQF851981 CAA851981:CAB851981 CJW851981:CJX851981 CTS851981:CTT851981 DDO851981:DDP851981 DNK851981:DNL851981 DXG851981:DXH851981 EHC851981:EHD851981 EQY851981:EQZ851981 FAU851981:FAV851981 FKQ851981:FKR851981 FUM851981:FUN851981 GEI851981:GEJ851981 GOE851981:GOF851981 GYA851981:GYB851981 HHW851981:HHX851981 HRS851981:HRT851981 IBO851981:IBP851981 ILK851981:ILL851981 IVG851981:IVH851981 JFC851981:JFD851981 JOY851981:JOZ851981 JYU851981:JYV851981 KIQ851981:KIR851981 KSM851981:KSN851981 LCI851981:LCJ851981 LME851981:LMF851981 LWA851981:LWB851981 MFW851981:MFX851981 MPS851981:MPT851981 MZO851981:MZP851981 NJK851981:NJL851981 NTG851981:NTH851981 ODC851981:ODD851981 OMY851981:OMZ851981 OWU851981:OWV851981 PGQ851981:PGR851981 PQM851981:PQN851981 QAI851981:QAJ851981 QKE851981:QKF851981 QUA851981:QUB851981 RDW851981:RDX851981 RNS851981:RNT851981 RXO851981:RXP851981 SHK851981:SHL851981 SRG851981:SRH851981 TBC851981:TBD851981 TKY851981:TKZ851981 TUU851981:TUV851981 UEQ851981:UER851981 UOM851981:UON851981 UYI851981:UYJ851981 VIE851981:VIF851981 VSA851981:VSB851981 WBW851981:WBX851981 WLS851981:WLT851981 WVO851981:WVP851981 E917515:F917515 JC917515:JD917515 SY917515:SZ917515 ACU917515:ACV917515 AMQ917515:AMR917515 AWM917515:AWN917515 BGI917515:BGJ917515 BQE917515:BQF917515 CAA917515:CAB917515 CJW917515:CJX917515 CTS917515:CTT917515 DDO917515:DDP917515 DNK917515:DNL917515 DXG917515:DXH917515 EHC917515:EHD917515 EQY917515:EQZ917515 FAU917515:FAV917515 FKQ917515:FKR917515 FUM917515:FUN917515 GEI917515:GEJ917515 GOE917515:GOF917515 GYA917515:GYB917515 HHW917515:HHX917515 HRS917515:HRT917515 IBO917515:IBP917515 ILK917515:ILL917515 IVG917515:IVH917515 JFC917515:JFD917515 JOY917515:JOZ917515 JYU917515:JYV917515 KIQ917515:KIR917515 KSM917515:KSN917515 LCI917515:LCJ917515 LME917515:LMF917515 LWA917515:LWB917515 MFW917515:MFX917515 MPS917515:MPT917515 MZO917515:MZP917515 NJK917515:NJL917515 NTG917515:NTH917515 ODC917515:ODD917515 OMY917515:OMZ917515 OWU917515:OWV917515 PGQ917515:PGR917515 PQM917515:PQN917515 QAI917515:QAJ917515 QKE917515:QKF917515 QUA917515:QUB917515 RDW917515:RDX917515 RNS917515:RNT917515 RXO917515:RXP917515 SHK917515:SHL917515 SRG917515:SRH917515 TBC917515:TBD917515 TKY917515:TKZ917515 TUU917515:TUV917515 UEQ917515:UER917515 UOM917515:UON917515 UYI917515:UYJ917515 VIE917515:VIF917515 VSA917515:VSB917515 WBW917515:WBX917515 WLS917515:WLT917515 WVO917515:WVP917515 E917517:F917517 JC917517:JD917517 SY917517:SZ917517 ACU917517:ACV917517 AMQ917517:AMR917517 AWM917517:AWN917517 BGI917517:BGJ917517 BQE917517:BQF917517 CAA917517:CAB917517 CJW917517:CJX917517 CTS917517:CTT917517 DDO917517:DDP917517 DNK917517:DNL917517 DXG917517:DXH917517 EHC917517:EHD917517 EQY917517:EQZ917517 FAU917517:FAV917517 FKQ917517:FKR917517 FUM917517:FUN917517 GEI917517:GEJ917517 GOE917517:GOF917517 GYA917517:GYB917517 HHW917517:HHX917517 HRS917517:HRT917517 IBO917517:IBP917517 ILK917517:ILL917517 IVG917517:IVH917517 JFC917517:JFD917517 JOY917517:JOZ917517 JYU917517:JYV917517 KIQ917517:KIR917517 KSM917517:KSN917517 LCI917517:LCJ917517 LME917517:LMF917517 LWA917517:LWB917517 MFW917517:MFX917517 MPS917517:MPT917517 MZO917517:MZP917517 NJK917517:NJL917517 NTG917517:NTH917517 ODC917517:ODD917517 OMY917517:OMZ917517 OWU917517:OWV917517 PGQ917517:PGR917517 PQM917517:PQN917517 QAI917517:QAJ917517 QKE917517:QKF917517 QUA917517:QUB917517 RDW917517:RDX917517 RNS917517:RNT917517 RXO917517:RXP917517 SHK917517:SHL917517 SRG917517:SRH917517 TBC917517:TBD917517 TKY917517:TKZ917517 TUU917517:TUV917517 UEQ917517:UER917517 UOM917517:UON917517 UYI917517:UYJ917517 VIE917517:VIF917517 VSA917517:VSB917517 WBW917517:WBX917517 WLS917517:WLT917517 WVO917517:WVP917517 E983051:F983051 JC983051:JD983051 SY983051:SZ983051 ACU983051:ACV983051 AMQ983051:AMR983051 AWM983051:AWN983051 BGI983051:BGJ983051 BQE983051:BQF983051 CAA983051:CAB983051 CJW983051:CJX983051 CTS983051:CTT983051 DDO983051:DDP983051 DNK983051:DNL983051 DXG983051:DXH983051 EHC983051:EHD983051 EQY983051:EQZ983051 FAU983051:FAV983051 FKQ983051:FKR983051 FUM983051:FUN983051 GEI983051:GEJ983051 GOE983051:GOF983051 GYA983051:GYB983051 HHW983051:HHX983051 HRS983051:HRT983051 IBO983051:IBP983051 ILK983051:ILL983051 IVG983051:IVH983051 JFC983051:JFD983051 JOY983051:JOZ983051 JYU983051:JYV983051 KIQ983051:KIR983051 KSM983051:KSN983051 LCI983051:LCJ983051 LME983051:LMF983051 LWA983051:LWB983051 MFW983051:MFX983051 MPS983051:MPT983051 MZO983051:MZP983051 NJK983051:NJL983051 NTG983051:NTH983051 ODC983051:ODD983051 OMY983051:OMZ983051 OWU983051:OWV983051 PGQ983051:PGR983051 PQM983051:PQN983051 QAI983051:QAJ983051 QKE983051:QKF983051 QUA983051:QUB983051 RDW983051:RDX983051 RNS983051:RNT983051 RXO983051:RXP983051 SHK983051:SHL983051 SRG983051:SRH983051 TBC983051:TBD983051 TKY983051:TKZ983051 TUU983051:TUV983051 UEQ983051:UER983051 UOM983051:UON983051 UYI983051:UYJ983051 VIE983051:VIF983051 VSA983051:VSB983051 WBW983051:WBX983051 WLS983051:WLT983051 WVO983051:WVP983051 E983053:F983053 JC983053:JD983053 SY983053:SZ983053 ACU983053:ACV983053 AMQ983053:AMR983053 AWM983053:AWN983053 BGI983053:BGJ983053 BQE983053:BQF983053 CAA983053:CAB983053 CJW983053:CJX983053 CTS983053:CTT983053 DDO983053:DDP983053 DNK983053:DNL983053 DXG983053:DXH983053 EHC983053:EHD983053 EQY983053:EQZ983053 FAU983053:FAV983053 FKQ983053:FKR983053 FUM983053:FUN983053 GEI983053:GEJ983053 GOE983053:GOF983053 GYA983053:GYB983053 HHW983053:HHX983053 HRS983053:HRT983053 IBO983053:IBP983053 ILK983053:ILL983053 IVG983053:IVH983053 JFC983053:JFD983053 JOY983053:JOZ983053 JYU983053:JYV983053 KIQ983053:KIR983053 KSM983053:KSN983053 LCI983053:LCJ983053 LME983053:LMF983053 LWA983053:LWB983053 MFW983053:MFX983053 MPS983053:MPT983053 MZO983053:MZP983053 NJK983053:NJL983053 NTG983053:NTH983053 ODC983053:ODD983053 OMY983053:OMZ983053 OWU983053:OWV983053 PGQ983053:PGR983053 PQM983053:PQN983053 QAI983053:QAJ983053 QKE983053:QKF983053 QUA983053:QUB983053 RDW983053:RDX983053 RNS983053:RNT983053 RXO983053:RXP983053 SHK983053:SHL983053 SRG983053:SRH983053 TBC983053:TBD983053 TKY983053:TKZ983053 TUU983053:TUV983053 UEQ983053:UER983053 UOM983053:UON983053 UYI983053:UYJ983053 VIE983053:VIF983053 VSA983053:VSB983053 WBW983053:WBX983053 WLS983053:WLT983053 WVO983053:WVP983053"/>
    <dataValidation allowBlank="1" showInputMessage="1" showErrorMessage="1" prompt="例：&#10;法学学士" sqref="JE8:JF8 TA8:TB8 ACW8:ACX8 AMS8:AMT8 AWO8:AWP8 BGK8:BGL8 BQG8:BQH8 CAC8:CAD8 CJY8:CJZ8 CTU8:CTV8 DDQ8:DDR8 DNM8:DNN8 DXI8:DXJ8 EHE8:EHF8 ERA8:ERB8 FAW8:FAX8 FKS8:FKT8 FUO8:FUP8 GEK8:GEL8 GOG8:GOH8 GYC8:GYD8 HHY8:HHZ8 HRU8:HRV8 IBQ8:IBR8 ILM8:ILN8 IVI8:IVJ8 JFE8:JFF8 JPA8:JPB8 JYW8:JYX8 KIS8:KIT8 KSO8:KSP8 LCK8:LCL8 LMG8:LMH8 LWC8:LWD8 MFY8:MFZ8 MPU8:MPV8 MZQ8:MZR8 NJM8:NJN8 NTI8:NTJ8 ODE8:ODF8 ONA8:ONB8 OWW8:OWX8 PGS8:PGT8 PQO8:PQP8 QAK8:QAL8 QKG8:QKH8 QUC8:QUD8 RDY8:RDZ8 RNU8:RNV8 RXQ8:RXR8 SHM8:SHN8 SRI8:SRJ8 TBE8:TBF8 TLA8:TLB8 TUW8:TUX8 UES8:UET8 UOO8:UOP8 UYK8:UYL8 VIG8:VIH8 VSC8:VSD8 WBY8:WBZ8 WLU8:WLV8 WVQ8:WVR8 D9:E9 JE10:JF10 TA10:TB10 ACW10:ACX10 AMS10:AMT10 AWO10:AWP10 BGK10:BGL10 BQG10:BQH10 CAC10:CAD10 CJY10:CJZ10 CTU10:CTV10 DDQ10:DDR10 DNM10:DNN10 DXI10:DXJ10 EHE10:EHF10 ERA10:ERB10 FAW10:FAX10 FKS10:FKT10 FUO10:FUP10 GEK10:GEL10 GOG10:GOH10 GYC10:GYD10 HHY10:HHZ10 HRU10:HRV10 IBQ10:IBR10 ILM10:ILN10 IVI10:IVJ10 JFE10:JFF10 JPA10:JPB10 JYW10:JYX10 KIS10:KIT10 KSO10:KSP10 LCK10:LCL10 LMG10:LMH10 LWC10:LWD10 MFY10:MFZ10 MPU10:MPV10 MZQ10:MZR10 NJM10:NJN10 NTI10:NTJ10 ODE10:ODF10 ONA10:ONB10 OWW10:OWX10 PGS10:PGT10 PQO10:PQP10 QAK10:QAL10 QKG10:QKH10 QUC10:QUD10 RDY10:RDZ10 RNU10:RNV10 RXQ10:RXR10 SHM10:SHN10 SRI10:SRJ10 TBE10:TBF10 TLA10:TLB10 TUW10:TUX10 UES10:UET10 UOO10:UOP10 UYK10:UYL10 VIG10:VIH10 VSC10:VSD10 WBY10:WBZ10 WLU10:WLV10 WVQ10:WVR10 G65547:H65547 JE65547:JF65547 TA65547:TB65547 ACW65547:ACX65547 AMS65547:AMT65547 AWO65547:AWP65547 BGK65547:BGL65547 BQG65547:BQH65547 CAC65547:CAD65547 CJY65547:CJZ65547 CTU65547:CTV65547 DDQ65547:DDR65547 DNM65547:DNN65547 DXI65547:DXJ65547 EHE65547:EHF65547 ERA65547:ERB65547 FAW65547:FAX65547 FKS65547:FKT65547 FUO65547:FUP65547 GEK65547:GEL65547 GOG65547:GOH65547 GYC65547:GYD65547 HHY65547:HHZ65547 HRU65547:HRV65547 IBQ65547:IBR65547 ILM65547:ILN65547 IVI65547:IVJ65547 JFE65547:JFF65547 JPA65547:JPB65547 JYW65547:JYX65547 KIS65547:KIT65547 KSO65547:KSP65547 LCK65547:LCL65547 LMG65547:LMH65547 LWC65547:LWD65547 MFY65547:MFZ65547 MPU65547:MPV65547 MZQ65547:MZR65547 NJM65547:NJN65547 NTI65547:NTJ65547 ODE65547:ODF65547 ONA65547:ONB65547 OWW65547:OWX65547 PGS65547:PGT65547 PQO65547:PQP65547 QAK65547:QAL65547 QKG65547:QKH65547 QUC65547:QUD65547 RDY65547:RDZ65547 RNU65547:RNV65547 RXQ65547:RXR65547 SHM65547:SHN65547 SRI65547:SRJ65547 TBE65547:TBF65547 TLA65547:TLB65547 TUW65547:TUX65547 UES65547:UET65547 UOO65547:UOP65547 UYK65547:UYL65547 VIG65547:VIH65547 VSC65547:VSD65547 WBY65547:WBZ65547 WLU65547:WLV65547 WVQ65547:WVR65547 G65549:H65549 JE65549:JF65549 TA65549:TB65549 ACW65549:ACX65549 AMS65549:AMT65549 AWO65549:AWP65549 BGK65549:BGL65549 BQG65549:BQH65549 CAC65549:CAD65549 CJY65549:CJZ65549 CTU65549:CTV65549 DDQ65549:DDR65549 DNM65549:DNN65549 DXI65549:DXJ65549 EHE65549:EHF65549 ERA65549:ERB65549 FAW65549:FAX65549 FKS65549:FKT65549 FUO65549:FUP65549 GEK65549:GEL65549 GOG65549:GOH65549 GYC65549:GYD65549 HHY65549:HHZ65549 HRU65549:HRV65549 IBQ65549:IBR65549 ILM65549:ILN65549 IVI65549:IVJ65549 JFE65549:JFF65549 JPA65549:JPB65549 JYW65549:JYX65549 KIS65549:KIT65549 KSO65549:KSP65549 LCK65549:LCL65549 LMG65549:LMH65549 LWC65549:LWD65549 MFY65549:MFZ65549 MPU65549:MPV65549 MZQ65549:MZR65549 NJM65549:NJN65549 NTI65549:NTJ65549 ODE65549:ODF65549 ONA65549:ONB65549 OWW65549:OWX65549 PGS65549:PGT65549 PQO65549:PQP65549 QAK65549:QAL65549 QKG65549:QKH65549 QUC65549:QUD65549 RDY65549:RDZ65549 RNU65549:RNV65549 RXQ65549:RXR65549 SHM65549:SHN65549 SRI65549:SRJ65549 TBE65549:TBF65549 TLA65549:TLB65549 TUW65549:TUX65549 UES65549:UET65549 UOO65549:UOP65549 UYK65549:UYL65549 VIG65549:VIH65549 VSC65549:VSD65549 WBY65549:WBZ65549 WLU65549:WLV65549 WVQ65549:WVR65549 G131083:H131083 JE131083:JF131083 TA131083:TB131083 ACW131083:ACX131083 AMS131083:AMT131083 AWO131083:AWP131083 BGK131083:BGL131083 BQG131083:BQH131083 CAC131083:CAD131083 CJY131083:CJZ131083 CTU131083:CTV131083 DDQ131083:DDR131083 DNM131083:DNN131083 DXI131083:DXJ131083 EHE131083:EHF131083 ERA131083:ERB131083 FAW131083:FAX131083 FKS131083:FKT131083 FUO131083:FUP131083 GEK131083:GEL131083 GOG131083:GOH131083 GYC131083:GYD131083 HHY131083:HHZ131083 HRU131083:HRV131083 IBQ131083:IBR131083 ILM131083:ILN131083 IVI131083:IVJ131083 JFE131083:JFF131083 JPA131083:JPB131083 JYW131083:JYX131083 KIS131083:KIT131083 KSO131083:KSP131083 LCK131083:LCL131083 LMG131083:LMH131083 LWC131083:LWD131083 MFY131083:MFZ131083 MPU131083:MPV131083 MZQ131083:MZR131083 NJM131083:NJN131083 NTI131083:NTJ131083 ODE131083:ODF131083 ONA131083:ONB131083 OWW131083:OWX131083 PGS131083:PGT131083 PQO131083:PQP131083 QAK131083:QAL131083 QKG131083:QKH131083 QUC131083:QUD131083 RDY131083:RDZ131083 RNU131083:RNV131083 RXQ131083:RXR131083 SHM131083:SHN131083 SRI131083:SRJ131083 TBE131083:TBF131083 TLA131083:TLB131083 TUW131083:TUX131083 UES131083:UET131083 UOO131083:UOP131083 UYK131083:UYL131083 VIG131083:VIH131083 VSC131083:VSD131083 WBY131083:WBZ131083 WLU131083:WLV131083 WVQ131083:WVR131083 G131085:H131085 JE131085:JF131085 TA131085:TB131085 ACW131085:ACX131085 AMS131085:AMT131085 AWO131085:AWP131085 BGK131085:BGL131085 BQG131085:BQH131085 CAC131085:CAD131085 CJY131085:CJZ131085 CTU131085:CTV131085 DDQ131085:DDR131085 DNM131085:DNN131085 DXI131085:DXJ131085 EHE131085:EHF131085 ERA131085:ERB131085 FAW131085:FAX131085 FKS131085:FKT131085 FUO131085:FUP131085 GEK131085:GEL131085 GOG131085:GOH131085 GYC131085:GYD131085 HHY131085:HHZ131085 HRU131085:HRV131085 IBQ131085:IBR131085 ILM131085:ILN131085 IVI131085:IVJ131085 JFE131085:JFF131085 JPA131085:JPB131085 JYW131085:JYX131085 KIS131085:KIT131085 KSO131085:KSP131085 LCK131085:LCL131085 LMG131085:LMH131085 LWC131085:LWD131085 MFY131085:MFZ131085 MPU131085:MPV131085 MZQ131085:MZR131085 NJM131085:NJN131085 NTI131085:NTJ131085 ODE131085:ODF131085 ONA131085:ONB131085 OWW131085:OWX131085 PGS131085:PGT131085 PQO131085:PQP131085 QAK131085:QAL131085 QKG131085:QKH131085 QUC131085:QUD131085 RDY131085:RDZ131085 RNU131085:RNV131085 RXQ131085:RXR131085 SHM131085:SHN131085 SRI131085:SRJ131085 TBE131085:TBF131085 TLA131085:TLB131085 TUW131085:TUX131085 UES131085:UET131085 UOO131085:UOP131085 UYK131085:UYL131085 VIG131085:VIH131085 VSC131085:VSD131085 WBY131085:WBZ131085 WLU131085:WLV131085 WVQ131085:WVR131085 G196619:H196619 JE196619:JF196619 TA196619:TB196619 ACW196619:ACX196619 AMS196619:AMT196619 AWO196619:AWP196619 BGK196619:BGL196619 BQG196619:BQH196619 CAC196619:CAD196619 CJY196619:CJZ196619 CTU196619:CTV196619 DDQ196619:DDR196619 DNM196619:DNN196619 DXI196619:DXJ196619 EHE196619:EHF196619 ERA196619:ERB196619 FAW196619:FAX196619 FKS196619:FKT196619 FUO196619:FUP196619 GEK196619:GEL196619 GOG196619:GOH196619 GYC196619:GYD196619 HHY196619:HHZ196619 HRU196619:HRV196619 IBQ196619:IBR196619 ILM196619:ILN196619 IVI196619:IVJ196619 JFE196619:JFF196619 JPA196619:JPB196619 JYW196619:JYX196619 KIS196619:KIT196619 KSO196619:KSP196619 LCK196619:LCL196619 LMG196619:LMH196619 LWC196619:LWD196619 MFY196619:MFZ196619 MPU196619:MPV196619 MZQ196619:MZR196619 NJM196619:NJN196619 NTI196619:NTJ196619 ODE196619:ODF196619 ONA196619:ONB196619 OWW196619:OWX196619 PGS196619:PGT196619 PQO196619:PQP196619 QAK196619:QAL196619 QKG196619:QKH196619 QUC196619:QUD196619 RDY196619:RDZ196619 RNU196619:RNV196619 RXQ196619:RXR196619 SHM196619:SHN196619 SRI196619:SRJ196619 TBE196619:TBF196619 TLA196619:TLB196619 TUW196619:TUX196619 UES196619:UET196619 UOO196619:UOP196619 UYK196619:UYL196619 VIG196619:VIH196619 VSC196619:VSD196619 WBY196619:WBZ196619 WLU196619:WLV196619 WVQ196619:WVR196619 G196621:H196621 JE196621:JF196621 TA196621:TB196621 ACW196621:ACX196621 AMS196621:AMT196621 AWO196621:AWP196621 BGK196621:BGL196621 BQG196621:BQH196621 CAC196621:CAD196621 CJY196621:CJZ196621 CTU196621:CTV196621 DDQ196621:DDR196621 DNM196621:DNN196621 DXI196621:DXJ196621 EHE196621:EHF196621 ERA196621:ERB196621 FAW196621:FAX196621 FKS196621:FKT196621 FUO196621:FUP196621 GEK196621:GEL196621 GOG196621:GOH196621 GYC196621:GYD196621 HHY196621:HHZ196621 HRU196621:HRV196621 IBQ196621:IBR196621 ILM196621:ILN196621 IVI196621:IVJ196621 JFE196621:JFF196621 JPA196621:JPB196621 JYW196621:JYX196621 KIS196621:KIT196621 KSO196621:KSP196621 LCK196621:LCL196621 LMG196621:LMH196621 LWC196621:LWD196621 MFY196621:MFZ196621 MPU196621:MPV196621 MZQ196621:MZR196621 NJM196621:NJN196621 NTI196621:NTJ196621 ODE196621:ODF196621 ONA196621:ONB196621 OWW196621:OWX196621 PGS196621:PGT196621 PQO196621:PQP196621 QAK196621:QAL196621 QKG196621:QKH196621 QUC196621:QUD196621 RDY196621:RDZ196621 RNU196621:RNV196621 RXQ196621:RXR196621 SHM196621:SHN196621 SRI196621:SRJ196621 TBE196621:TBF196621 TLA196621:TLB196621 TUW196621:TUX196621 UES196621:UET196621 UOO196621:UOP196621 UYK196621:UYL196621 VIG196621:VIH196621 VSC196621:VSD196621 WBY196621:WBZ196621 WLU196621:WLV196621 WVQ196621:WVR196621 G262155:H262155 JE262155:JF262155 TA262155:TB262155 ACW262155:ACX262155 AMS262155:AMT262155 AWO262155:AWP262155 BGK262155:BGL262155 BQG262155:BQH262155 CAC262155:CAD262155 CJY262155:CJZ262155 CTU262155:CTV262155 DDQ262155:DDR262155 DNM262155:DNN262155 DXI262155:DXJ262155 EHE262155:EHF262155 ERA262155:ERB262155 FAW262155:FAX262155 FKS262155:FKT262155 FUO262155:FUP262155 GEK262155:GEL262155 GOG262155:GOH262155 GYC262155:GYD262155 HHY262155:HHZ262155 HRU262155:HRV262155 IBQ262155:IBR262155 ILM262155:ILN262155 IVI262155:IVJ262155 JFE262155:JFF262155 JPA262155:JPB262155 JYW262155:JYX262155 KIS262155:KIT262155 KSO262155:KSP262155 LCK262155:LCL262155 LMG262155:LMH262155 LWC262155:LWD262155 MFY262155:MFZ262155 MPU262155:MPV262155 MZQ262155:MZR262155 NJM262155:NJN262155 NTI262155:NTJ262155 ODE262155:ODF262155 ONA262155:ONB262155 OWW262155:OWX262155 PGS262155:PGT262155 PQO262155:PQP262155 QAK262155:QAL262155 QKG262155:QKH262155 QUC262155:QUD262155 RDY262155:RDZ262155 RNU262155:RNV262155 RXQ262155:RXR262155 SHM262155:SHN262155 SRI262155:SRJ262155 TBE262155:TBF262155 TLA262155:TLB262155 TUW262155:TUX262155 UES262155:UET262155 UOO262155:UOP262155 UYK262155:UYL262155 VIG262155:VIH262155 VSC262155:VSD262155 WBY262155:WBZ262155 WLU262155:WLV262155 WVQ262155:WVR262155 G262157:H262157 JE262157:JF262157 TA262157:TB262157 ACW262157:ACX262157 AMS262157:AMT262157 AWO262157:AWP262157 BGK262157:BGL262157 BQG262157:BQH262157 CAC262157:CAD262157 CJY262157:CJZ262157 CTU262157:CTV262157 DDQ262157:DDR262157 DNM262157:DNN262157 DXI262157:DXJ262157 EHE262157:EHF262157 ERA262157:ERB262157 FAW262157:FAX262157 FKS262157:FKT262157 FUO262157:FUP262157 GEK262157:GEL262157 GOG262157:GOH262157 GYC262157:GYD262157 HHY262157:HHZ262157 HRU262157:HRV262157 IBQ262157:IBR262157 ILM262157:ILN262157 IVI262157:IVJ262157 JFE262157:JFF262157 JPA262157:JPB262157 JYW262157:JYX262157 KIS262157:KIT262157 KSO262157:KSP262157 LCK262157:LCL262157 LMG262157:LMH262157 LWC262157:LWD262157 MFY262157:MFZ262157 MPU262157:MPV262157 MZQ262157:MZR262157 NJM262157:NJN262157 NTI262157:NTJ262157 ODE262157:ODF262157 ONA262157:ONB262157 OWW262157:OWX262157 PGS262157:PGT262157 PQO262157:PQP262157 QAK262157:QAL262157 QKG262157:QKH262157 QUC262157:QUD262157 RDY262157:RDZ262157 RNU262157:RNV262157 RXQ262157:RXR262157 SHM262157:SHN262157 SRI262157:SRJ262157 TBE262157:TBF262157 TLA262157:TLB262157 TUW262157:TUX262157 UES262157:UET262157 UOO262157:UOP262157 UYK262157:UYL262157 VIG262157:VIH262157 VSC262157:VSD262157 WBY262157:WBZ262157 WLU262157:WLV262157 WVQ262157:WVR262157 G327691:H327691 JE327691:JF327691 TA327691:TB327691 ACW327691:ACX327691 AMS327691:AMT327691 AWO327691:AWP327691 BGK327691:BGL327691 BQG327691:BQH327691 CAC327691:CAD327691 CJY327691:CJZ327691 CTU327691:CTV327691 DDQ327691:DDR327691 DNM327691:DNN327691 DXI327691:DXJ327691 EHE327691:EHF327691 ERA327691:ERB327691 FAW327691:FAX327691 FKS327691:FKT327691 FUO327691:FUP327691 GEK327691:GEL327691 GOG327691:GOH327691 GYC327691:GYD327691 HHY327691:HHZ327691 HRU327691:HRV327691 IBQ327691:IBR327691 ILM327691:ILN327691 IVI327691:IVJ327691 JFE327691:JFF327691 JPA327691:JPB327691 JYW327691:JYX327691 KIS327691:KIT327691 KSO327691:KSP327691 LCK327691:LCL327691 LMG327691:LMH327691 LWC327691:LWD327691 MFY327691:MFZ327691 MPU327691:MPV327691 MZQ327691:MZR327691 NJM327691:NJN327691 NTI327691:NTJ327691 ODE327691:ODF327691 ONA327691:ONB327691 OWW327691:OWX327691 PGS327691:PGT327691 PQO327691:PQP327691 QAK327691:QAL327691 QKG327691:QKH327691 QUC327691:QUD327691 RDY327691:RDZ327691 RNU327691:RNV327691 RXQ327691:RXR327691 SHM327691:SHN327691 SRI327691:SRJ327691 TBE327691:TBF327691 TLA327691:TLB327691 TUW327691:TUX327691 UES327691:UET327691 UOO327691:UOP327691 UYK327691:UYL327691 VIG327691:VIH327691 VSC327691:VSD327691 WBY327691:WBZ327691 WLU327691:WLV327691 WVQ327691:WVR327691 G327693:H327693 JE327693:JF327693 TA327693:TB327693 ACW327693:ACX327693 AMS327693:AMT327693 AWO327693:AWP327693 BGK327693:BGL327693 BQG327693:BQH327693 CAC327693:CAD327693 CJY327693:CJZ327693 CTU327693:CTV327693 DDQ327693:DDR327693 DNM327693:DNN327693 DXI327693:DXJ327693 EHE327693:EHF327693 ERA327693:ERB327693 FAW327693:FAX327693 FKS327693:FKT327693 FUO327693:FUP327693 GEK327693:GEL327693 GOG327693:GOH327693 GYC327693:GYD327693 HHY327693:HHZ327693 HRU327693:HRV327693 IBQ327693:IBR327693 ILM327693:ILN327693 IVI327693:IVJ327693 JFE327693:JFF327693 JPA327693:JPB327693 JYW327693:JYX327693 KIS327693:KIT327693 KSO327693:KSP327693 LCK327693:LCL327693 LMG327693:LMH327693 LWC327693:LWD327693 MFY327693:MFZ327693 MPU327693:MPV327693 MZQ327693:MZR327693 NJM327693:NJN327693 NTI327693:NTJ327693 ODE327693:ODF327693 ONA327693:ONB327693 OWW327693:OWX327693 PGS327693:PGT327693 PQO327693:PQP327693 QAK327693:QAL327693 QKG327693:QKH327693 QUC327693:QUD327693 RDY327693:RDZ327693 RNU327693:RNV327693 RXQ327693:RXR327693 SHM327693:SHN327693 SRI327693:SRJ327693 TBE327693:TBF327693 TLA327693:TLB327693 TUW327693:TUX327693 UES327693:UET327693 UOO327693:UOP327693 UYK327693:UYL327693 VIG327693:VIH327693 VSC327693:VSD327693 WBY327693:WBZ327693 WLU327693:WLV327693 WVQ327693:WVR327693 G393227:H393227 JE393227:JF393227 TA393227:TB393227 ACW393227:ACX393227 AMS393227:AMT393227 AWO393227:AWP393227 BGK393227:BGL393227 BQG393227:BQH393227 CAC393227:CAD393227 CJY393227:CJZ393227 CTU393227:CTV393227 DDQ393227:DDR393227 DNM393227:DNN393227 DXI393227:DXJ393227 EHE393227:EHF393227 ERA393227:ERB393227 FAW393227:FAX393227 FKS393227:FKT393227 FUO393227:FUP393227 GEK393227:GEL393227 GOG393227:GOH393227 GYC393227:GYD393227 HHY393227:HHZ393227 HRU393227:HRV393227 IBQ393227:IBR393227 ILM393227:ILN393227 IVI393227:IVJ393227 JFE393227:JFF393227 JPA393227:JPB393227 JYW393227:JYX393227 KIS393227:KIT393227 KSO393227:KSP393227 LCK393227:LCL393227 LMG393227:LMH393227 LWC393227:LWD393227 MFY393227:MFZ393227 MPU393227:MPV393227 MZQ393227:MZR393227 NJM393227:NJN393227 NTI393227:NTJ393227 ODE393227:ODF393227 ONA393227:ONB393227 OWW393227:OWX393227 PGS393227:PGT393227 PQO393227:PQP393227 QAK393227:QAL393227 QKG393227:QKH393227 QUC393227:QUD393227 RDY393227:RDZ393227 RNU393227:RNV393227 RXQ393227:RXR393227 SHM393227:SHN393227 SRI393227:SRJ393227 TBE393227:TBF393227 TLA393227:TLB393227 TUW393227:TUX393227 UES393227:UET393227 UOO393227:UOP393227 UYK393227:UYL393227 VIG393227:VIH393227 VSC393227:VSD393227 WBY393227:WBZ393227 WLU393227:WLV393227 WVQ393227:WVR393227 G393229:H393229 JE393229:JF393229 TA393229:TB393229 ACW393229:ACX393229 AMS393229:AMT393229 AWO393229:AWP393229 BGK393229:BGL393229 BQG393229:BQH393229 CAC393229:CAD393229 CJY393229:CJZ393229 CTU393229:CTV393229 DDQ393229:DDR393229 DNM393229:DNN393229 DXI393229:DXJ393229 EHE393229:EHF393229 ERA393229:ERB393229 FAW393229:FAX393229 FKS393229:FKT393229 FUO393229:FUP393229 GEK393229:GEL393229 GOG393229:GOH393229 GYC393229:GYD393229 HHY393229:HHZ393229 HRU393229:HRV393229 IBQ393229:IBR393229 ILM393229:ILN393229 IVI393229:IVJ393229 JFE393229:JFF393229 JPA393229:JPB393229 JYW393229:JYX393229 KIS393229:KIT393229 KSO393229:KSP393229 LCK393229:LCL393229 LMG393229:LMH393229 LWC393229:LWD393229 MFY393229:MFZ393229 MPU393229:MPV393229 MZQ393229:MZR393229 NJM393229:NJN393229 NTI393229:NTJ393229 ODE393229:ODF393229 ONA393229:ONB393229 OWW393229:OWX393229 PGS393229:PGT393229 PQO393229:PQP393229 QAK393229:QAL393229 QKG393229:QKH393229 QUC393229:QUD393229 RDY393229:RDZ393229 RNU393229:RNV393229 RXQ393229:RXR393229 SHM393229:SHN393229 SRI393229:SRJ393229 TBE393229:TBF393229 TLA393229:TLB393229 TUW393229:TUX393229 UES393229:UET393229 UOO393229:UOP393229 UYK393229:UYL393229 VIG393229:VIH393229 VSC393229:VSD393229 WBY393229:WBZ393229 WLU393229:WLV393229 WVQ393229:WVR393229 G458763:H458763 JE458763:JF458763 TA458763:TB458763 ACW458763:ACX458763 AMS458763:AMT458763 AWO458763:AWP458763 BGK458763:BGL458763 BQG458763:BQH458763 CAC458763:CAD458763 CJY458763:CJZ458763 CTU458763:CTV458763 DDQ458763:DDR458763 DNM458763:DNN458763 DXI458763:DXJ458763 EHE458763:EHF458763 ERA458763:ERB458763 FAW458763:FAX458763 FKS458763:FKT458763 FUO458763:FUP458763 GEK458763:GEL458763 GOG458763:GOH458763 GYC458763:GYD458763 HHY458763:HHZ458763 HRU458763:HRV458763 IBQ458763:IBR458763 ILM458763:ILN458763 IVI458763:IVJ458763 JFE458763:JFF458763 JPA458763:JPB458763 JYW458763:JYX458763 KIS458763:KIT458763 KSO458763:KSP458763 LCK458763:LCL458763 LMG458763:LMH458763 LWC458763:LWD458763 MFY458763:MFZ458763 MPU458763:MPV458763 MZQ458763:MZR458763 NJM458763:NJN458763 NTI458763:NTJ458763 ODE458763:ODF458763 ONA458763:ONB458763 OWW458763:OWX458763 PGS458763:PGT458763 PQO458763:PQP458763 QAK458763:QAL458763 QKG458763:QKH458763 QUC458763:QUD458763 RDY458763:RDZ458763 RNU458763:RNV458763 RXQ458763:RXR458763 SHM458763:SHN458763 SRI458763:SRJ458763 TBE458763:TBF458763 TLA458763:TLB458763 TUW458763:TUX458763 UES458763:UET458763 UOO458763:UOP458763 UYK458763:UYL458763 VIG458763:VIH458763 VSC458763:VSD458763 WBY458763:WBZ458763 WLU458763:WLV458763 WVQ458763:WVR458763 G458765:H458765 JE458765:JF458765 TA458765:TB458765 ACW458765:ACX458765 AMS458765:AMT458765 AWO458765:AWP458765 BGK458765:BGL458765 BQG458765:BQH458765 CAC458765:CAD458765 CJY458765:CJZ458765 CTU458765:CTV458765 DDQ458765:DDR458765 DNM458765:DNN458765 DXI458765:DXJ458765 EHE458765:EHF458765 ERA458765:ERB458765 FAW458765:FAX458765 FKS458765:FKT458765 FUO458765:FUP458765 GEK458765:GEL458765 GOG458765:GOH458765 GYC458765:GYD458765 HHY458765:HHZ458765 HRU458765:HRV458765 IBQ458765:IBR458765 ILM458765:ILN458765 IVI458765:IVJ458765 JFE458765:JFF458765 JPA458765:JPB458765 JYW458765:JYX458765 KIS458765:KIT458765 KSO458765:KSP458765 LCK458765:LCL458765 LMG458765:LMH458765 LWC458765:LWD458765 MFY458765:MFZ458765 MPU458765:MPV458765 MZQ458765:MZR458765 NJM458765:NJN458765 NTI458765:NTJ458765 ODE458765:ODF458765 ONA458765:ONB458765 OWW458765:OWX458765 PGS458765:PGT458765 PQO458765:PQP458765 QAK458765:QAL458765 QKG458765:QKH458765 QUC458765:QUD458765 RDY458765:RDZ458765 RNU458765:RNV458765 RXQ458765:RXR458765 SHM458765:SHN458765 SRI458765:SRJ458765 TBE458765:TBF458765 TLA458765:TLB458765 TUW458765:TUX458765 UES458765:UET458765 UOO458765:UOP458765 UYK458765:UYL458765 VIG458765:VIH458765 VSC458765:VSD458765 WBY458765:WBZ458765 WLU458765:WLV458765 WVQ458765:WVR458765 G524299:H524299 JE524299:JF524299 TA524299:TB524299 ACW524299:ACX524299 AMS524299:AMT524299 AWO524299:AWP524299 BGK524299:BGL524299 BQG524299:BQH524299 CAC524299:CAD524299 CJY524299:CJZ524299 CTU524299:CTV524299 DDQ524299:DDR524299 DNM524299:DNN524299 DXI524299:DXJ524299 EHE524299:EHF524299 ERA524299:ERB524299 FAW524299:FAX524299 FKS524299:FKT524299 FUO524299:FUP524299 GEK524299:GEL524299 GOG524299:GOH524299 GYC524299:GYD524299 HHY524299:HHZ524299 HRU524299:HRV524299 IBQ524299:IBR524299 ILM524299:ILN524299 IVI524299:IVJ524299 JFE524299:JFF524299 JPA524299:JPB524299 JYW524299:JYX524299 KIS524299:KIT524299 KSO524299:KSP524299 LCK524299:LCL524299 LMG524299:LMH524299 LWC524299:LWD524299 MFY524299:MFZ524299 MPU524299:MPV524299 MZQ524299:MZR524299 NJM524299:NJN524299 NTI524299:NTJ524299 ODE524299:ODF524299 ONA524299:ONB524299 OWW524299:OWX524299 PGS524299:PGT524299 PQO524299:PQP524299 QAK524299:QAL524299 QKG524299:QKH524299 QUC524299:QUD524299 RDY524299:RDZ524299 RNU524299:RNV524299 RXQ524299:RXR524299 SHM524299:SHN524299 SRI524299:SRJ524299 TBE524299:TBF524299 TLA524299:TLB524299 TUW524299:TUX524299 UES524299:UET524299 UOO524299:UOP524299 UYK524299:UYL524299 VIG524299:VIH524299 VSC524299:VSD524299 WBY524299:WBZ524299 WLU524299:WLV524299 WVQ524299:WVR524299 G524301:H524301 JE524301:JF524301 TA524301:TB524301 ACW524301:ACX524301 AMS524301:AMT524301 AWO524301:AWP524301 BGK524301:BGL524301 BQG524301:BQH524301 CAC524301:CAD524301 CJY524301:CJZ524301 CTU524301:CTV524301 DDQ524301:DDR524301 DNM524301:DNN524301 DXI524301:DXJ524301 EHE524301:EHF524301 ERA524301:ERB524301 FAW524301:FAX524301 FKS524301:FKT524301 FUO524301:FUP524301 GEK524301:GEL524301 GOG524301:GOH524301 GYC524301:GYD524301 HHY524301:HHZ524301 HRU524301:HRV524301 IBQ524301:IBR524301 ILM524301:ILN524301 IVI524301:IVJ524301 JFE524301:JFF524301 JPA524301:JPB524301 JYW524301:JYX524301 KIS524301:KIT524301 KSO524301:KSP524301 LCK524301:LCL524301 LMG524301:LMH524301 LWC524301:LWD524301 MFY524301:MFZ524301 MPU524301:MPV524301 MZQ524301:MZR524301 NJM524301:NJN524301 NTI524301:NTJ524301 ODE524301:ODF524301 ONA524301:ONB524301 OWW524301:OWX524301 PGS524301:PGT524301 PQO524301:PQP524301 QAK524301:QAL524301 QKG524301:QKH524301 QUC524301:QUD524301 RDY524301:RDZ524301 RNU524301:RNV524301 RXQ524301:RXR524301 SHM524301:SHN524301 SRI524301:SRJ524301 TBE524301:TBF524301 TLA524301:TLB524301 TUW524301:TUX524301 UES524301:UET524301 UOO524301:UOP524301 UYK524301:UYL524301 VIG524301:VIH524301 VSC524301:VSD524301 WBY524301:WBZ524301 WLU524301:WLV524301 WVQ524301:WVR524301 G589835:H589835 JE589835:JF589835 TA589835:TB589835 ACW589835:ACX589835 AMS589835:AMT589835 AWO589835:AWP589835 BGK589835:BGL589835 BQG589835:BQH589835 CAC589835:CAD589835 CJY589835:CJZ589835 CTU589835:CTV589835 DDQ589835:DDR589835 DNM589835:DNN589835 DXI589835:DXJ589835 EHE589835:EHF589835 ERA589835:ERB589835 FAW589835:FAX589835 FKS589835:FKT589835 FUO589835:FUP589835 GEK589835:GEL589835 GOG589835:GOH589835 GYC589835:GYD589835 HHY589835:HHZ589835 HRU589835:HRV589835 IBQ589835:IBR589835 ILM589835:ILN589835 IVI589835:IVJ589835 JFE589835:JFF589835 JPA589835:JPB589835 JYW589835:JYX589835 KIS589835:KIT589835 KSO589835:KSP589835 LCK589835:LCL589835 LMG589835:LMH589835 LWC589835:LWD589835 MFY589835:MFZ589835 MPU589835:MPV589835 MZQ589835:MZR589835 NJM589835:NJN589835 NTI589835:NTJ589835 ODE589835:ODF589835 ONA589835:ONB589835 OWW589835:OWX589835 PGS589835:PGT589835 PQO589835:PQP589835 QAK589835:QAL589835 QKG589835:QKH589835 QUC589835:QUD589835 RDY589835:RDZ589835 RNU589835:RNV589835 RXQ589835:RXR589835 SHM589835:SHN589835 SRI589835:SRJ589835 TBE589835:TBF589835 TLA589835:TLB589835 TUW589835:TUX589835 UES589835:UET589835 UOO589835:UOP589835 UYK589835:UYL589835 VIG589835:VIH589835 VSC589835:VSD589835 WBY589835:WBZ589835 WLU589835:WLV589835 WVQ589835:WVR589835 G589837:H589837 JE589837:JF589837 TA589837:TB589837 ACW589837:ACX589837 AMS589837:AMT589837 AWO589837:AWP589837 BGK589837:BGL589837 BQG589837:BQH589837 CAC589837:CAD589837 CJY589837:CJZ589837 CTU589837:CTV589837 DDQ589837:DDR589837 DNM589837:DNN589837 DXI589837:DXJ589837 EHE589837:EHF589837 ERA589837:ERB589837 FAW589837:FAX589837 FKS589837:FKT589837 FUO589837:FUP589837 GEK589837:GEL589837 GOG589837:GOH589837 GYC589837:GYD589837 HHY589837:HHZ589837 HRU589837:HRV589837 IBQ589837:IBR589837 ILM589837:ILN589837 IVI589837:IVJ589837 JFE589837:JFF589837 JPA589837:JPB589837 JYW589837:JYX589837 KIS589837:KIT589837 KSO589837:KSP589837 LCK589837:LCL589837 LMG589837:LMH589837 LWC589837:LWD589837 MFY589837:MFZ589837 MPU589837:MPV589837 MZQ589837:MZR589837 NJM589837:NJN589837 NTI589837:NTJ589837 ODE589837:ODF589837 ONA589837:ONB589837 OWW589837:OWX589837 PGS589837:PGT589837 PQO589837:PQP589837 QAK589837:QAL589837 QKG589837:QKH589837 QUC589837:QUD589837 RDY589837:RDZ589837 RNU589837:RNV589837 RXQ589837:RXR589837 SHM589837:SHN589837 SRI589837:SRJ589837 TBE589837:TBF589837 TLA589837:TLB589837 TUW589837:TUX589837 UES589837:UET589837 UOO589837:UOP589837 UYK589837:UYL589837 VIG589837:VIH589837 VSC589837:VSD589837 WBY589837:WBZ589837 WLU589837:WLV589837 WVQ589837:WVR589837 G655371:H655371 JE655371:JF655371 TA655371:TB655371 ACW655371:ACX655371 AMS655371:AMT655371 AWO655371:AWP655371 BGK655371:BGL655371 BQG655371:BQH655371 CAC655371:CAD655371 CJY655371:CJZ655371 CTU655371:CTV655371 DDQ655371:DDR655371 DNM655371:DNN655371 DXI655371:DXJ655371 EHE655371:EHF655371 ERA655371:ERB655371 FAW655371:FAX655371 FKS655371:FKT655371 FUO655371:FUP655371 GEK655371:GEL655371 GOG655371:GOH655371 GYC655371:GYD655371 HHY655371:HHZ655371 HRU655371:HRV655371 IBQ655371:IBR655371 ILM655371:ILN655371 IVI655371:IVJ655371 JFE655371:JFF655371 JPA655371:JPB655371 JYW655371:JYX655371 KIS655371:KIT655371 KSO655371:KSP655371 LCK655371:LCL655371 LMG655371:LMH655371 LWC655371:LWD655371 MFY655371:MFZ655371 MPU655371:MPV655371 MZQ655371:MZR655371 NJM655371:NJN655371 NTI655371:NTJ655371 ODE655371:ODF655371 ONA655371:ONB655371 OWW655371:OWX655371 PGS655371:PGT655371 PQO655371:PQP655371 QAK655371:QAL655371 QKG655371:QKH655371 QUC655371:QUD655371 RDY655371:RDZ655371 RNU655371:RNV655371 RXQ655371:RXR655371 SHM655371:SHN655371 SRI655371:SRJ655371 TBE655371:TBF655371 TLA655371:TLB655371 TUW655371:TUX655371 UES655371:UET655371 UOO655371:UOP655371 UYK655371:UYL655371 VIG655371:VIH655371 VSC655371:VSD655371 WBY655371:WBZ655371 WLU655371:WLV655371 WVQ655371:WVR655371 G655373:H655373 JE655373:JF655373 TA655373:TB655373 ACW655373:ACX655373 AMS655373:AMT655373 AWO655373:AWP655373 BGK655373:BGL655373 BQG655373:BQH655373 CAC655373:CAD655373 CJY655373:CJZ655373 CTU655373:CTV655373 DDQ655373:DDR655373 DNM655373:DNN655373 DXI655373:DXJ655373 EHE655373:EHF655373 ERA655373:ERB655373 FAW655373:FAX655373 FKS655373:FKT655373 FUO655373:FUP655373 GEK655373:GEL655373 GOG655373:GOH655373 GYC655373:GYD655373 HHY655373:HHZ655373 HRU655373:HRV655373 IBQ655373:IBR655373 ILM655373:ILN655373 IVI655373:IVJ655373 JFE655373:JFF655373 JPA655373:JPB655373 JYW655373:JYX655373 KIS655373:KIT655373 KSO655373:KSP655373 LCK655373:LCL655373 LMG655373:LMH655373 LWC655373:LWD655373 MFY655373:MFZ655373 MPU655373:MPV655373 MZQ655373:MZR655373 NJM655373:NJN655373 NTI655373:NTJ655373 ODE655373:ODF655373 ONA655373:ONB655373 OWW655373:OWX655373 PGS655373:PGT655373 PQO655373:PQP655373 QAK655373:QAL655373 QKG655373:QKH655373 QUC655373:QUD655373 RDY655373:RDZ655373 RNU655373:RNV655373 RXQ655373:RXR655373 SHM655373:SHN655373 SRI655373:SRJ655373 TBE655373:TBF655373 TLA655373:TLB655373 TUW655373:TUX655373 UES655373:UET655373 UOO655373:UOP655373 UYK655373:UYL655373 VIG655373:VIH655373 VSC655373:VSD655373 WBY655373:WBZ655373 WLU655373:WLV655373 WVQ655373:WVR655373 G720907:H720907 JE720907:JF720907 TA720907:TB720907 ACW720907:ACX720907 AMS720907:AMT720907 AWO720907:AWP720907 BGK720907:BGL720907 BQG720907:BQH720907 CAC720907:CAD720907 CJY720907:CJZ720907 CTU720907:CTV720907 DDQ720907:DDR720907 DNM720907:DNN720907 DXI720907:DXJ720907 EHE720907:EHF720907 ERA720907:ERB720907 FAW720907:FAX720907 FKS720907:FKT720907 FUO720907:FUP720907 GEK720907:GEL720907 GOG720907:GOH720907 GYC720907:GYD720907 HHY720907:HHZ720907 HRU720907:HRV720907 IBQ720907:IBR720907 ILM720907:ILN720907 IVI720907:IVJ720907 JFE720907:JFF720907 JPA720907:JPB720907 JYW720907:JYX720907 KIS720907:KIT720907 KSO720907:KSP720907 LCK720907:LCL720907 LMG720907:LMH720907 LWC720907:LWD720907 MFY720907:MFZ720907 MPU720907:MPV720907 MZQ720907:MZR720907 NJM720907:NJN720907 NTI720907:NTJ720907 ODE720907:ODF720907 ONA720907:ONB720907 OWW720907:OWX720907 PGS720907:PGT720907 PQO720907:PQP720907 QAK720907:QAL720907 QKG720907:QKH720907 QUC720907:QUD720907 RDY720907:RDZ720907 RNU720907:RNV720907 RXQ720907:RXR720907 SHM720907:SHN720907 SRI720907:SRJ720907 TBE720907:TBF720907 TLA720907:TLB720907 TUW720907:TUX720907 UES720907:UET720907 UOO720907:UOP720907 UYK720907:UYL720907 VIG720907:VIH720907 VSC720907:VSD720907 WBY720907:WBZ720907 WLU720907:WLV720907 WVQ720907:WVR720907 G720909:H720909 JE720909:JF720909 TA720909:TB720909 ACW720909:ACX720909 AMS720909:AMT720909 AWO720909:AWP720909 BGK720909:BGL720909 BQG720909:BQH720909 CAC720909:CAD720909 CJY720909:CJZ720909 CTU720909:CTV720909 DDQ720909:DDR720909 DNM720909:DNN720909 DXI720909:DXJ720909 EHE720909:EHF720909 ERA720909:ERB720909 FAW720909:FAX720909 FKS720909:FKT720909 FUO720909:FUP720909 GEK720909:GEL720909 GOG720909:GOH720909 GYC720909:GYD720909 HHY720909:HHZ720909 HRU720909:HRV720909 IBQ720909:IBR720909 ILM720909:ILN720909 IVI720909:IVJ720909 JFE720909:JFF720909 JPA720909:JPB720909 JYW720909:JYX720909 KIS720909:KIT720909 KSO720909:KSP720909 LCK720909:LCL720909 LMG720909:LMH720909 LWC720909:LWD720909 MFY720909:MFZ720909 MPU720909:MPV720909 MZQ720909:MZR720909 NJM720909:NJN720909 NTI720909:NTJ720909 ODE720909:ODF720909 ONA720909:ONB720909 OWW720909:OWX720909 PGS720909:PGT720909 PQO720909:PQP720909 QAK720909:QAL720909 QKG720909:QKH720909 QUC720909:QUD720909 RDY720909:RDZ720909 RNU720909:RNV720909 RXQ720909:RXR720909 SHM720909:SHN720909 SRI720909:SRJ720909 TBE720909:TBF720909 TLA720909:TLB720909 TUW720909:TUX720909 UES720909:UET720909 UOO720909:UOP720909 UYK720909:UYL720909 VIG720909:VIH720909 VSC720909:VSD720909 WBY720909:WBZ720909 WLU720909:WLV720909 WVQ720909:WVR720909 G786443:H786443 JE786443:JF786443 TA786443:TB786443 ACW786443:ACX786443 AMS786443:AMT786443 AWO786443:AWP786443 BGK786443:BGL786443 BQG786443:BQH786443 CAC786443:CAD786443 CJY786443:CJZ786443 CTU786443:CTV786443 DDQ786443:DDR786443 DNM786443:DNN786443 DXI786443:DXJ786443 EHE786443:EHF786443 ERA786443:ERB786443 FAW786443:FAX786443 FKS786443:FKT786443 FUO786443:FUP786443 GEK786443:GEL786443 GOG786443:GOH786443 GYC786443:GYD786443 HHY786443:HHZ786443 HRU786443:HRV786443 IBQ786443:IBR786443 ILM786443:ILN786443 IVI786443:IVJ786443 JFE786443:JFF786443 JPA786443:JPB786443 JYW786443:JYX786443 KIS786443:KIT786443 KSO786443:KSP786443 LCK786443:LCL786443 LMG786443:LMH786443 LWC786443:LWD786443 MFY786443:MFZ786443 MPU786443:MPV786443 MZQ786443:MZR786443 NJM786443:NJN786443 NTI786443:NTJ786443 ODE786443:ODF786443 ONA786443:ONB786443 OWW786443:OWX786443 PGS786443:PGT786443 PQO786443:PQP786443 QAK786443:QAL786443 QKG786443:QKH786443 QUC786443:QUD786443 RDY786443:RDZ786443 RNU786443:RNV786443 RXQ786443:RXR786443 SHM786443:SHN786443 SRI786443:SRJ786443 TBE786443:TBF786443 TLA786443:TLB786443 TUW786443:TUX786443 UES786443:UET786443 UOO786443:UOP786443 UYK786443:UYL786443 VIG786443:VIH786443 VSC786443:VSD786443 WBY786443:WBZ786443 WLU786443:WLV786443 WVQ786443:WVR786443 G786445:H786445 JE786445:JF786445 TA786445:TB786445 ACW786445:ACX786445 AMS786445:AMT786445 AWO786445:AWP786445 BGK786445:BGL786445 BQG786445:BQH786445 CAC786445:CAD786445 CJY786445:CJZ786445 CTU786445:CTV786445 DDQ786445:DDR786445 DNM786445:DNN786445 DXI786445:DXJ786445 EHE786445:EHF786445 ERA786445:ERB786445 FAW786445:FAX786445 FKS786445:FKT786445 FUO786445:FUP786445 GEK786445:GEL786445 GOG786445:GOH786445 GYC786445:GYD786445 HHY786445:HHZ786445 HRU786445:HRV786445 IBQ786445:IBR786445 ILM786445:ILN786445 IVI786445:IVJ786445 JFE786445:JFF786445 JPA786445:JPB786445 JYW786445:JYX786445 KIS786445:KIT786445 KSO786445:KSP786445 LCK786445:LCL786445 LMG786445:LMH786445 LWC786445:LWD786445 MFY786445:MFZ786445 MPU786445:MPV786445 MZQ786445:MZR786445 NJM786445:NJN786445 NTI786445:NTJ786445 ODE786445:ODF786445 ONA786445:ONB786445 OWW786445:OWX786445 PGS786445:PGT786445 PQO786445:PQP786445 QAK786445:QAL786445 QKG786445:QKH786445 QUC786445:QUD786445 RDY786445:RDZ786445 RNU786445:RNV786445 RXQ786445:RXR786445 SHM786445:SHN786445 SRI786445:SRJ786445 TBE786445:TBF786445 TLA786445:TLB786445 TUW786445:TUX786445 UES786445:UET786445 UOO786445:UOP786445 UYK786445:UYL786445 VIG786445:VIH786445 VSC786445:VSD786445 WBY786445:WBZ786445 WLU786445:WLV786445 WVQ786445:WVR786445 G851979:H851979 JE851979:JF851979 TA851979:TB851979 ACW851979:ACX851979 AMS851979:AMT851979 AWO851979:AWP851979 BGK851979:BGL851979 BQG851979:BQH851979 CAC851979:CAD851979 CJY851979:CJZ851979 CTU851979:CTV851979 DDQ851979:DDR851979 DNM851979:DNN851979 DXI851979:DXJ851979 EHE851979:EHF851979 ERA851979:ERB851979 FAW851979:FAX851979 FKS851979:FKT851979 FUO851979:FUP851979 GEK851979:GEL851979 GOG851979:GOH851979 GYC851979:GYD851979 HHY851979:HHZ851979 HRU851979:HRV851979 IBQ851979:IBR851979 ILM851979:ILN851979 IVI851979:IVJ851979 JFE851979:JFF851979 JPA851979:JPB851979 JYW851979:JYX851979 KIS851979:KIT851979 KSO851979:KSP851979 LCK851979:LCL851979 LMG851979:LMH851979 LWC851979:LWD851979 MFY851979:MFZ851979 MPU851979:MPV851979 MZQ851979:MZR851979 NJM851979:NJN851979 NTI851979:NTJ851979 ODE851979:ODF851979 ONA851979:ONB851979 OWW851979:OWX851979 PGS851979:PGT851979 PQO851979:PQP851979 QAK851979:QAL851979 QKG851979:QKH851979 QUC851979:QUD851979 RDY851979:RDZ851979 RNU851979:RNV851979 RXQ851979:RXR851979 SHM851979:SHN851979 SRI851979:SRJ851979 TBE851979:TBF851979 TLA851979:TLB851979 TUW851979:TUX851979 UES851979:UET851979 UOO851979:UOP851979 UYK851979:UYL851979 VIG851979:VIH851979 VSC851979:VSD851979 WBY851979:WBZ851979 WLU851979:WLV851979 WVQ851979:WVR851979 G851981:H851981 JE851981:JF851981 TA851981:TB851981 ACW851981:ACX851981 AMS851981:AMT851981 AWO851981:AWP851981 BGK851981:BGL851981 BQG851981:BQH851981 CAC851981:CAD851981 CJY851981:CJZ851981 CTU851981:CTV851981 DDQ851981:DDR851981 DNM851981:DNN851981 DXI851981:DXJ851981 EHE851981:EHF851981 ERA851981:ERB851981 FAW851981:FAX851981 FKS851981:FKT851981 FUO851981:FUP851981 GEK851981:GEL851981 GOG851981:GOH851981 GYC851981:GYD851981 HHY851981:HHZ851981 HRU851981:HRV851981 IBQ851981:IBR851981 ILM851981:ILN851981 IVI851981:IVJ851981 JFE851981:JFF851981 JPA851981:JPB851981 JYW851981:JYX851981 KIS851981:KIT851981 KSO851981:KSP851981 LCK851981:LCL851981 LMG851981:LMH851981 LWC851981:LWD851981 MFY851981:MFZ851981 MPU851981:MPV851981 MZQ851981:MZR851981 NJM851981:NJN851981 NTI851981:NTJ851981 ODE851981:ODF851981 ONA851981:ONB851981 OWW851981:OWX851981 PGS851981:PGT851981 PQO851981:PQP851981 QAK851981:QAL851981 QKG851981:QKH851981 QUC851981:QUD851981 RDY851981:RDZ851981 RNU851981:RNV851981 RXQ851981:RXR851981 SHM851981:SHN851981 SRI851981:SRJ851981 TBE851981:TBF851981 TLA851981:TLB851981 TUW851981:TUX851981 UES851981:UET851981 UOO851981:UOP851981 UYK851981:UYL851981 VIG851981:VIH851981 VSC851981:VSD851981 WBY851981:WBZ851981 WLU851981:WLV851981 WVQ851981:WVR851981 G917515:H917515 JE917515:JF917515 TA917515:TB917515 ACW917515:ACX917515 AMS917515:AMT917515 AWO917515:AWP917515 BGK917515:BGL917515 BQG917515:BQH917515 CAC917515:CAD917515 CJY917515:CJZ917515 CTU917515:CTV917515 DDQ917515:DDR917515 DNM917515:DNN917515 DXI917515:DXJ917515 EHE917515:EHF917515 ERA917515:ERB917515 FAW917515:FAX917515 FKS917515:FKT917515 FUO917515:FUP917515 GEK917515:GEL917515 GOG917515:GOH917515 GYC917515:GYD917515 HHY917515:HHZ917515 HRU917515:HRV917515 IBQ917515:IBR917515 ILM917515:ILN917515 IVI917515:IVJ917515 JFE917515:JFF917515 JPA917515:JPB917515 JYW917515:JYX917515 KIS917515:KIT917515 KSO917515:KSP917515 LCK917515:LCL917515 LMG917515:LMH917515 LWC917515:LWD917515 MFY917515:MFZ917515 MPU917515:MPV917515 MZQ917515:MZR917515 NJM917515:NJN917515 NTI917515:NTJ917515 ODE917515:ODF917515 ONA917515:ONB917515 OWW917515:OWX917515 PGS917515:PGT917515 PQO917515:PQP917515 QAK917515:QAL917515 QKG917515:QKH917515 QUC917515:QUD917515 RDY917515:RDZ917515 RNU917515:RNV917515 RXQ917515:RXR917515 SHM917515:SHN917515 SRI917515:SRJ917515 TBE917515:TBF917515 TLA917515:TLB917515 TUW917515:TUX917515 UES917515:UET917515 UOO917515:UOP917515 UYK917515:UYL917515 VIG917515:VIH917515 VSC917515:VSD917515 WBY917515:WBZ917515 WLU917515:WLV917515 WVQ917515:WVR917515 G917517:H917517 JE917517:JF917517 TA917517:TB917517 ACW917517:ACX917517 AMS917517:AMT917517 AWO917517:AWP917517 BGK917517:BGL917517 BQG917517:BQH917517 CAC917517:CAD917517 CJY917517:CJZ917517 CTU917517:CTV917517 DDQ917517:DDR917517 DNM917517:DNN917517 DXI917517:DXJ917517 EHE917517:EHF917517 ERA917517:ERB917517 FAW917517:FAX917517 FKS917517:FKT917517 FUO917517:FUP917517 GEK917517:GEL917517 GOG917517:GOH917517 GYC917517:GYD917517 HHY917517:HHZ917517 HRU917517:HRV917517 IBQ917517:IBR917517 ILM917517:ILN917517 IVI917517:IVJ917517 JFE917517:JFF917517 JPA917517:JPB917517 JYW917517:JYX917517 KIS917517:KIT917517 KSO917517:KSP917517 LCK917517:LCL917517 LMG917517:LMH917517 LWC917517:LWD917517 MFY917517:MFZ917517 MPU917517:MPV917517 MZQ917517:MZR917517 NJM917517:NJN917517 NTI917517:NTJ917517 ODE917517:ODF917517 ONA917517:ONB917517 OWW917517:OWX917517 PGS917517:PGT917517 PQO917517:PQP917517 QAK917517:QAL917517 QKG917517:QKH917517 QUC917517:QUD917517 RDY917517:RDZ917517 RNU917517:RNV917517 RXQ917517:RXR917517 SHM917517:SHN917517 SRI917517:SRJ917517 TBE917517:TBF917517 TLA917517:TLB917517 TUW917517:TUX917517 UES917517:UET917517 UOO917517:UOP917517 UYK917517:UYL917517 VIG917517:VIH917517 VSC917517:VSD917517 WBY917517:WBZ917517 WLU917517:WLV917517 WVQ917517:WVR917517 G983051:H983051 JE983051:JF983051 TA983051:TB983051 ACW983051:ACX983051 AMS983051:AMT983051 AWO983051:AWP983051 BGK983051:BGL983051 BQG983051:BQH983051 CAC983051:CAD983051 CJY983051:CJZ983051 CTU983051:CTV983051 DDQ983051:DDR983051 DNM983051:DNN983051 DXI983051:DXJ983051 EHE983051:EHF983051 ERA983051:ERB983051 FAW983051:FAX983051 FKS983051:FKT983051 FUO983051:FUP983051 GEK983051:GEL983051 GOG983051:GOH983051 GYC983051:GYD983051 HHY983051:HHZ983051 HRU983051:HRV983051 IBQ983051:IBR983051 ILM983051:ILN983051 IVI983051:IVJ983051 JFE983051:JFF983051 JPA983051:JPB983051 JYW983051:JYX983051 KIS983051:KIT983051 KSO983051:KSP983051 LCK983051:LCL983051 LMG983051:LMH983051 LWC983051:LWD983051 MFY983051:MFZ983051 MPU983051:MPV983051 MZQ983051:MZR983051 NJM983051:NJN983051 NTI983051:NTJ983051 ODE983051:ODF983051 ONA983051:ONB983051 OWW983051:OWX983051 PGS983051:PGT983051 PQO983051:PQP983051 QAK983051:QAL983051 QKG983051:QKH983051 QUC983051:QUD983051 RDY983051:RDZ983051 RNU983051:RNV983051 RXQ983051:RXR983051 SHM983051:SHN983051 SRI983051:SRJ983051 TBE983051:TBF983051 TLA983051:TLB983051 TUW983051:TUX983051 UES983051:UET983051 UOO983051:UOP983051 UYK983051:UYL983051 VIG983051:VIH983051 VSC983051:VSD983051 WBY983051:WBZ983051 WLU983051:WLV983051 WVQ983051:WVR983051 G983053:H983053 JE983053:JF983053 TA983053:TB983053 ACW983053:ACX983053 AMS983053:AMT983053 AWO983053:AWP983053 BGK983053:BGL983053 BQG983053:BQH983053 CAC983053:CAD983053 CJY983053:CJZ983053 CTU983053:CTV983053 DDQ983053:DDR983053 DNM983053:DNN983053 DXI983053:DXJ983053 EHE983053:EHF983053 ERA983053:ERB983053 FAW983053:FAX983053 FKS983053:FKT983053 FUO983053:FUP983053 GEK983053:GEL983053 GOG983053:GOH983053 GYC983053:GYD983053 HHY983053:HHZ983053 HRU983053:HRV983053 IBQ983053:IBR983053 ILM983053:ILN983053 IVI983053:IVJ983053 JFE983053:JFF983053 JPA983053:JPB983053 JYW983053:JYX983053 KIS983053:KIT983053 KSO983053:KSP983053 LCK983053:LCL983053 LMG983053:LMH983053 LWC983053:LWD983053 MFY983053:MFZ983053 MPU983053:MPV983053 MZQ983053:MZR983053 NJM983053:NJN983053 NTI983053:NTJ983053 ODE983053:ODF983053 ONA983053:ONB983053 OWW983053:OWX983053 PGS983053:PGT983053 PQO983053:PQP983053 QAK983053:QAL983053 QKG983053:QKH983053 QUC983053:QUD983053 RDY983053:RDZ983053 RNU983053:RNV983053 RXQ983053:RXR983053 SHM983053:SHN983053 SRI983053:SRJ983053 TBE983053:TBF983053 TLA983053:TLB983053 TUW983053:TUX983053 UES983053:UET983053 UOO983053:UOP983053 UYK983053:UYL983053 VIG983053:VIH983053 VSC983053:VSD983053 WBY983053:WBZ983053 WLU983053:WLV983053 WVQ983053:WVR983053"/>
    <dataValidation allowBlank="1" showInputMessage="1" showErrorMessage="1" prompt="格式：&#10;1998.09" sqref="J65544:M65544 JH65544:JI65544 TD65544:TE65544 ACZ65544:ADA65544 AMV65544:AMW65544 AWR65544:AWS65544 BGN65544:BGO65544 BQJ65544:BQK65544 CAF65544:CAG65544 CKB65544:CKC65544 CTX65544:CTY65544 DDT65544:DDU65544 DNP65544:DNQ65544 DXL65544:DXM65544 EHH65544:EHI65544 ERD65544:ERE65544 FAZ65544:FBA65544 FKV65544:FKW65544 FUR65544:FUS65544 GEN65544:GEO65544 GOJ65544:GOK65544 GYF65544:GYG65544 HIB65544:HIC65544 HRX65544:HRY65544 IBT65544:IBU65544 ILP65544:ILQ65544 IVL65544:IVM65544 JFH65544:JFI65544 JPD65544:JPE65544 JYZ65544:JZA65544 KIV65544:KIW65544 KSR65544:KSS65544 LCN65544:LCO65544 LMJ65544:LMK65544 LWF65544:LWG65544 MGB65544:MGC65544 MPX65544:MPY65544 MZT65544:MZU65544 NJP65544:NJQ65544 NTL65544:NTM65544 ODH65544:ODI65544 OND65544:ONE65544 OWZ65544:OXA65544 PGV65544:PGW65544 PQR65544:PQS65544 QAN65544:QAO65544 QKJ65544:QKK65544 QUF65544:QUG65544 REB65544:REC65544 RNX65544:RNY65544 RXT65544:RXU65544 SHP65544:SHQ65544 SRL65544:SRM65544 TBH65544:TBI65544 TLD65544:TLE65544 TUZ65544:TVA65544 UEV65544:UEW65544 UOR65544:UOS65544 UYN65544:UYO65544 VIJ65544:VIK65544 VSF65544:VSG65544 WCB65544:WCC65544 WLX65544:WLY65544 WVT65544:WVU65544 J131080:M131080 JH131080:JI131080 TD131080:TE131080 ACZ131080:ADA131080 AMV131080:AMW131080 AWR131080:AWS131080 BGN131080:BGO131080 BQJ131080:BQK131080 CAF131080:CAG131080 CKB131080:CKC131080 CTX131080:CTY131080 DDT131080:DDU131080 DNP131080:DNQ131080 DXL131080:DXM131080 EHH131080:EHI131080 ERD131080:ERE131080 FAZ131080:FBA131080 FKV131080:FKW131080 FUR131080:FUS131080 GEN131080:GEO131080 GOJ131080:GOK131080 GYF131080:GYG131080 HIB131080:HIC131080 HRX131080:HRY131080 IBT131080:IBU131080 ILP131080:ILQ131080 IVL131080:IVM131080 JFH131080:JFI131080 JPD131080:JPE131080 JYZ131080:JZA131080 KIV131080:KIW131080 KSR131080:KSS131080 LCN131080:LCO131080 LMJ131080:LMK131080 LWF131080:LWG131080 MGB131080:MGC131080 MPX131080:MPY131080 MZT131080:MZU131080 NJP131080:NJQ131080 NTL131080:NTM131080 ODH131080:ODI131080 OND131080:ONE131080 OWZ131080:OXA131080 PGV131080:PGW131080 PQR131080:PQS131080 QAN131080:QAO131080 QKJ131080:QKK131080 QUF131080:QUG131080 REB131080:REC131080 RNX131080:RNY131080 RXT131080:RXU131080 SHP131080:SHQ131080 SRL131080:SRM131080 TBH131080:TBI131080 TLD131080:TLE131080 TUZ131080:TVA131080 UEV131080:UEW131080 UOR131080:UOS131080 UYN131080:UYO131080 VIJ131080:VIK131080 VSF131080:VSG131080 WCB131080:WCC131080 WLX131080:WLY131080 WVT131080:WVU131080 J196616:M196616 JH196616:JI196616 TD196616:TE196616 ACZ196616:ADA196616 AMV196616:AMW196616 AWR196616:AWS196616 BGN196616:BGO196616 BQJ196616:BQK196616 CAF196616:CAG196616 CKB196616:CKC196616 CTX196616:CTY196616 DDT196616:DDU196616 DNP196616:DNQ196616 DXL196616:DXM196616 EHH196616:EHI196616 ERD196616:ERE196616 FAZ196616:FBA196616 FKV196616:FKW196616 FUR196616:FUS196616 GEN196616:GEO196616 GOJ196616:GOK196616 GYF196616:GYG196616 HIB196616:HIC196616 HRX196616:HRY196616 IBT196616:IBU196616 ILP196616:ILQ196616 IVL196616:IVM196616 JFH196616:JFI196616 JPD196616:JPE196616 JYZ196616:JZA196616 KIV196616:KIW196616 KSR196616:KSS196616 LCN196616:LCO196616 LMJ196616:LMK196616 LWF196616:LWG196616 MGB196616:MGC196616 MPX196616:MPY196616 MZT196616:MZU196616 NJP196616:NJQ196616 NTL196616:NTM196616 ODH196616:ODI196616 OND196616:ONE196616 OWZ196616:OXA196616 PGV196616:PGW196616 PQR196616:PQS196616 QAN196616:QAO196616 QKJ196616:QKK196616 QUF196616:QUG196616 REB196616:REC196616 RNX196616:RNY196616 RXT196616:RXU196616 SHP196616:SHQ196616 SRL196616:SRM196616 TBH196616:TBI196616 TLD196616:TLE196616 TUZ196616:TVA196616 UEV196616:UEW196616 UOR196616:UOS196616 UYN196616:UYO196616 VIJ196616:VIK196616 VSF196616:VSG196616 WCB196616:WCC196616 WLX196616:WLY196616 WVT196616:WVU196616 J262152:M262152 JH262152:JI262152 TD262152:TE262152 ACZ262152:ADA262152 AMV262152:AMW262152 AWR262152:AWS262152 BGN262152:BGO262152 BQJ262152:BQK262152 CAF262152:CAG262152 CKB262152:CKC262152 CTX262152:CTY262152 DDT262152:DDU262152 DNP262152:DNQ262152 DXL262152:DXM262152 EHH262152:EHI262152 ERD262152:ERE262152 FAZ262152:FBA262152 FKV262152:FKW262152 FUR262152:FUS262152 GEN262152:GEO262152 GOJ262152:GOK262152 GYF262152:GYG262152 HIB262152:HIC262152 HRX262152:HRY262152 IBT262152:IBU262152 ILP262152:ILQ262152 IVL262152:IVM262152 JFH262152:JFI262152 JPD262152:JPE262152 JYZ262152:JZA262152 KIV262152:KIW262152 KSR262152:KSS262152 LCN262152:LCO262152 LMJ262152:LMK262152 LWF262152:LWG262152 MGB262152:MGC262152 MPX262152:MPY262152 MZT262152:MZU262152 NJP262152:NJQ262152 NTL262152:NTM262152 ODH262152:ODI262152 OND262152:ONE262152 OWZ262152:OXA262152 PGV262152:PGW262152 PQR262152:PQS262152 QAN262152:QAO262152 QKJ262152:QKK262152 QUF262152:QUG262152 REB262152:REC262152 RNX262152:RNY262152 RXT262152:RXU262152 SHP262152:SHQ262152 SRL262152:SRM262152 TBH262152:TBI262152 TLD262152:TLE262152 TUZ262152:TVA262152 UEV262152:UEW262152 UOR262152:UOS262152 UYN262152:UYO262152 VIJ262152:VIK262152 VSF262152:VSG262152 WCB262152:WCC262152 WLX262152:WLY262152 WVT262152:WVU262152 J327688:M327688 JH327688:JI327688 TD327688:TE327688 ACZ327688:ADA327688 AMV327688:AMW327688 AWR327688:AWS327688 BGN327688:BGO327688 BQJ327688:BQK327688 CAF327688:CAG327688 CKB327688:CKC327688 CTX327688:CTY327688 DDT327688:DDU327688 DNP327688:DNQ327688 DXL327688:DXM327688 EHH327688:EHI327688 ERD327688:ERE327688 FAZ327688:FBA327688 FKV327688:FKW327688 FUR327688:FUS327688 GEN327688:GEO327688 GOJ327688:GOK327688 GYF327688:GYG327688 HIB327688:HIC327688 HRX327688:HRY327688 IBT327688:IBU327688 ILP327688:ILQ327688 IVL327688:IVM327688 JFH327688:JFI327688 JPD327688:JPE327688 JYZ327688:JZA327688 KIV327688:KIW327688 KSR327688:KSS327688 LCN327688:LCO327688 LMJ327688:LMK327688 LWF327688:LWG327688 MGB327688:MGC327688 MPX327688:MPY327688 MZT327688:MZU327688 NJP327688:NJQ327688 NTL327688:NTM327688 ODH327688:ODI327688 OND327688:ONE327688 OWZ327688:OXA327688 PGV327688:PGW327688 PQR327688:PQS327688 QAN327688:QAO327688 QKJ327688:QKK327688 QUF327688:QUG327688 REB327688:REC327688 RNX327688:RNY327688 RXT327688:RXU327688 SHP327688:SHQ327688 SRL327688:SRM327688 TBH327688:TBI327688 TLD327688:TLE327688 TUZ327688:TVA327688 UEV327688:UEW327688 UOR327688:UOS327688 UYN327688:UYO327688 VIJ327688:VIK327688 VSF327688:VSG327688 WCB327688:WCC327688 WLX327688:WLY327688 WVT327688:WVU327688 J393224:M393224 JH393224:JI393224 TD393224:TE393224 ACZ393224:ADA393224 AMV393224:AMW393224 AWR393224:AWS393224 BGN393224:BGO393224 BQJ393224:BQK393224 CAF393224:CAG393224 CKB393224:CKC393224 CTX393224:CTY393224 DDT393224:DDU393224 DNP393224:DNQ393224 DXL393224:DXM393224 EHH393224:EHI393224 ERD393224:ERE393224 FAZ393224:FBA393224 FKV393224:FKW393224 FUR393224:FUS393224 GEN393224:GEO393224 GOJ393224:GOK393224 GYF393224:GYG393224 HIB393224:HIC393224 HRX393224:HRY393224 IBT393224:IBU393224 ILP393224:ILQ393224 IVL393224:IVM393224 JFH393224:JFI393224 JPD393224:JPE393224 JYZ393224:JZA393224 KIV393224:KIW393224 KSR393224:KSS393224 LCN393224:LCO393224 LMJ393224:LMK393224 LWF393224:LWG393224 MGB393224:MGC393224 MPX393224:MPY393224 MZT393224:MZU393224 NJP393224:NJQ393224 NTL393224:NTM393224 ODH393224:ODI393224 OND393224:ONE393224 OWZ393224:OXA393224 PGV393224:PGW393224 PQR393224:PQS393224 QAN393224:QAO393224 QKJ393224:QKK393224 QUF393224:QUG393224 REB393224:REC393224 RNX393224:RNY393224 RXT393224:RXU393224 SHP393224:SHQ393224 SRL393224:SRM393224 TBH393224:TBI393224 TLD393224:TLE393224 TUZ393224:TVA393224 UEV393224:UEW393224 UOR393224:UOS393224 UYN393224:UYO393224 VIJ393224:VIK393224 VSF393224:VSG393224 WCB393224:WCC393224 WLX393224:WLY393224 WVT393224:WVU393224 J458760:M458760 JH458760:JI458760 TD458760:TE458760 ACZ458760:ADA458760 AMV458760:AMW458760 AWR458760:AWS458760 BGN458760:BGO458760 BQJ458760:BQK458760 CAF458760:CAG458760 CKB458760:CKC458760 CTX458760:CTY458760 DDT458760:DDU458760 DNP458760:DNQ458760 DXL458760:DXM458760 EHH458760:EHI458760 ERD458760:ERE458760 FAZ458760:FBA458760 FKV458760:FKW458760 FUR458760:FUS458760 GEN458760:GEO458760 GOJ458760:GOK458760 GYF458760:GYG458760 HIB458760:HIC458760 HRX458760:HRY458760 IBT458760:IBU458760 ILP458760:ILQ458760 IVL458760:IVM458760 JFH458760:JFI458760 JPD458760:JPE458760 JYZ458760:JZA458760 KIV458760:KIW458760 KSR458760:KSS458760 LCN458760:LCO458760 LMJ458760:LMK458760 LWF458760:LWG458760 MGB458760:MGC458760 MPX458760:MPY458760 MZT458760:MZU458760 NJP458760:NJQ458760 NTL458760:NTM458760 ODH458760:ODI458760 OND458760:ONE458760 OWZ458760:OXA458760 PGV458760:PGW458760 PQR458760:PQS458760 QAN458760:QAO458760 QKJ458760:QKK458760 QUF458760:QUG458760 REB458760:REC458760 RNX458760:RNY458760 RXT458760:RXU458760 SHP458760:SHQ458760 SRL458760:SRM458760 TBH458760:TBI458760 TLD458760:TLE458760 TUZ458760:TVA458760 UEV458760:UEW458760 UOR458760:UOS458760 UYN458760:UYO458760 VIJ458760:VIK458760 VSF458760:VSG458760 WCB458760:WCC458760 WLX458760:WLY458760 WVT458760:WVU458760 J524296:M524296 JH524296:JI524296 TD524296:TE524296 ACZ524296:ADA524296 AMV524296:AMW524296 AWR524296:AWS524296 BGN524296:BGO524296 BQJ524296:BQK524296 CAF524296:CAG524296 CKB524296:CKC524296 CTX524296:CTY524296 DDT524296:DDU524296 DNP524296:DNQ524296 DXL524296:DXM524296 EHH524296:EHI524296 ERD524296:ERE524296 FAZ524296:FBA524296 FKV524296:FKW524296 FUR524296:FUS524296 GEN524296:GEO524296 GOJ524296:GOK524296 GYF524296:GYG524296 HIB524296:HIC524296 HRX524296:HRY524296 IBT524296:IBU524296 ILP524296:ILQ524296 IVL524296:IVM524296 JFH524296:JFI524296 JPD524296:JPE524296 JYZ524296:JZA524296 KIV524296:KIW524296 KSR524296:KSS524296 LCN524296:LCO524296 LMJ524296:LMK524296 LWF524296:LWG524296 MGB524296:MGC524296 MPX524296:MPY524296 MZT524296:MZU524296 NJP524296:NJQ524296 NTL524296:NTM524296 ODH524296:ODI524296 OND524296:ONE524296 OWZ524296:OXA524296 PGV524296:PGW524296 PQR524296:PQS524296 QAN524296:QAO524296 QKJ524296:QKK524296 QUF524296:QUG524296 REB524296:REC524296 RNX524296:RNY524296 RXT524296:RXU524296 SHP524296:SHQ524296 SRL524296:SRM524296 TBH524296:TBI524296 TLD524296:TLE524296 TUZ524296:TVA524296 UEV524296:UEW524296 UOR524296:UOS524296 UYN524296:UYO524296 VIJ524296:VIK524296 VSF524296:VSG524296 WCB524296:WCC524296 WLX524296:WLY524296 WVT524296:WVU524296 J589832:M589832 JH589832:JI589832 TD589832:TE589832 ACZ589832:ADA589832 AMV589832:AMW589832 AWR589832:AWS589832 BGN589832:BGO589832 BQJ589832:BQK589832 CAF589832:CAG589832 CKB589832:CKC589832 CTX589832:CTY589832 DDT589832:DDU589832 DNP589832:DNQ589832 DXL589832:DXM589832 EHH589832:EHI589832 ERD589832:ERE589832 FAZ589832:FBA589832 FKV589832:FKW589832 FUR589832:FUS589832 GEN589832:GEO589832 GOJ589832:GOK589832 GYF589832:GYG589832 HIB589832:HIC589832 HRX589832:HRY589832 IBT589832:IBU589832 ILP589832:ILQ589832 IVL589832:IVM589832 JFH589832:JFI589832 JPD589832:JPE589832 JYZ589832:JZA589832 KIV589832:KIW589832 KSR589832:KSS589832 LCN589832:LCO589832 LMJ589832:LMK589832 LWF589832:LWG589832 MGB589832:MGC589832 MPX589832:MPY589832 MZT589832:MZU589832 NJP589832:NJQ589832 NTL589832:NTM589832 ODH589832:ODI589832 OND589832:ONE589832 OWZ589832:OXA589832 PGV589832:PGW589832 PQR589832:PQS589832 QAN589832:QAO589832 QKJ589832:QKK589832 QUF589832:QUG589832 REB589832:REC589832 RNX589832:RNY589832 RXT589832:RXU589832 SHP589832:SHQ589832 SRL589832:SRM589832 TBH589832:TBI589832 TLD589832:TLE589832 TUZ589832:TVA589832 UEV589832:UEW589832 UOR589832:UOS589832 UYN589832:UYO589832 VIJ589832:VIK589832 VSF589832:VSG589832 WCB589832:WCC589832 WLX589832:WLY589832 WVT589832:WVU589832 J655368:M655368 JH655368:JI655368 TD655368:TE655368 ACZ655368:ADA655368 AMV655368:AMW655368 AWR655368:AWS655368 BGN655368:BGO655368 BQJ655368:BQK655368 CAF655368:CAG655368 CKB655368:CKC655368 CTX655368:CTY655368 DDT655368:DDU655368 DNP655368:DNQ655368 DXL655368:DXM655368 EHH655368:EHI655368 ERD655368:ERE655368 FAZ655368:FBA655368 FKV655368:FKW655368 FUR655368:FUS655368 GEN655368:GEO655368 GOJ655368:GOK655368 GYF655368:GYG655368 HIB655368:HIC655368 HRX655368:HRY655368 IBT655368:IBU655368 ILP655368:ILQ655368 IVL655368:IVM655368 JFH655368:JFI655368 JPD655368:JPE655368 JYZ655368:JZA655368 KIV655368:KIW655368 KSR655368:KSS655368 LCN655368:LCO655368 LMJ655368:LMK655368 LWF655368:LWG655368 MGB655368:MGC655368 MPX655368:MPY655368 MZT655368:MZU655368 NJP655368:NJQ655368 NTL655368:NTM655368 ODH655368:ODI655368 OND655368:ONE655368 OWZ655368:OXA655368 PGV655368:PGW655368 PQR655368:PQS655368 QAN655368:QAO655368 QKJ655368:QKK655368 QUF655368:QUG655368 REB655368:REC655368 RNX655368:RNY655368 RXT655368:RXU655368 SHP655368:SHQ655368 SRL655368:SRM655368 TBH655368:TBI655368 TLD655368:TLE655368 TUZ655368:TVA655368 UEV655368:UEW655368 UOR655368:UOS655368 UYN655368:UYO655368 VIJ655368:VIK655368 VSF655368:VSG655368 WCB655368:WCC655368 WLX655368:WLY655368 WVT655368:WVU655368 J720904:M720904 JH720904:JI720904 TD720904:TE720904 ACZ720904:ADA720904 AMV720904:AMW720904 AWR720904:AWS720904 BGN720904:BGO720904 BQJ720904:BQK720904 CAF720904:CAG720904 CKB720904:CKC720904 CTX720904:CTY720904 DDT720904:DDU720904 DNP720904:DNQ720904 DXL720904:DXM720904 EHH720904:EHI720904 ERD720904:ERE720904 FAZ720904:FBA720904 FKV720904:FKW720904 FUR720904:FUS720904 GEN720904:GEO720904 GOJ720904:GOK720904 GYF720904:GYG720904 HIB720904:HIC720904 HRX720904:HRY720904 IBT720904:IBU720904 ILP720904:ILQ720904 IVL720904:IVM720904 JFH720904:JFI720904 JPD720904:JPE720904 JYZ720904:JZA720904 KIV720904:KIW720904 KSR720904:KSS720904 LCN720904:LCO720904 LMJ720904:LMK720904 LWF720904:LWG720904 MGB720904:MGC720904 MPX720904:MPY720904 MZT720904:MZU720904 NJP720904:NJQ720904 NTL720904:NTM720904 ODH720904:ODI720904 OND720904:ONE720904 OWZ720904:OXA720904 PGV720904:PGW720904 PQR720904:PQS720904 QAN720904:QAO720904 QKJ720904:QKK720904 QUF720904:QUG720904 REB720904:REC720904 RNX720904:RNY720904 RXT720904:RXU720904 SHP720904:SHQ720904 SRL720904:SRM720904 TBH720904:TBI720904 TLD720904:TLE720904 TUZ720904:TVA720904 UEV720904:UEW720904 UOR720904:UOS720904 UYN720904:UYO720904 VIJ720904:VIK720904 VSF720904:VSG720904 WCB720904:WCC720904 WLX720904:WLY720904 WVT720904:WVU720904 J786440:M786440 JH786440:JI786440 TD786440:TE786440 ACZ786440:ADA786440 AMV786440:AMW786440 AWR786440:AWS786440 BGN786440:BGO786440 BQJ786440:BQK786440 CAF786440:CAG786440 CKB786440:CKC786440 CTX786440:CTY786440 DDT786440:DDU786440 DNP786440:DNQ786440 DXL786440:DXM786440 EHH786440:EHI786440 ERD786440:ERE786440 FAZ786440:FBA786440 FKV786440:FKW786440 FUR786440:FUS786440 GEN786440:GEO786440 GOJ786440:GOK786440 GYF786440:GYG786440 HIB786440:HIC786440 HRX786440:HRY786440 IBT786440:IBU786440 ILP786440:ILQ786440 IVL786440:IVM786440 JFH786440:JFI786440 JPD786440:JPE786440 JYZ786440:JZA786440 KIV786440:KIW786440 KSR786440:KSS786440 LCN786440:LCO786440 LMJ786440:LMK786440 LWF786440:LWG786440 MGB786440:MGC786440 MPX786440:MPY786440 MZT786440:MZU786440 NJP786440:NJQ786440 NTL786440:NTM786440 ODH786440:ODI786440 OND786440:ONE786440 OWZ786440:OXA786440 PGV786440:PGW786440 PQR786440:PQS786440 QAN786440:QAO786440 QKJ786440:QKK786440 QUF786440:QUG786440 REB786440:REC786440 RNX786440:RNY786440 RXT786440:RXU786440 SHP786440:SHQ786440 SRL786440:SRM786440 TBH786440:TBI786440 TLD786440:TLE786440 TUZ786440:TVA786440 UEV786440:UEW786440 UOR786440:UOS786440 UYN786440:UYO786440 VIJ786440:VIK786440 VSF786440:VSG786440 WCB786440:WCC786440 WLX786440:WLY786440 WVT786440:WVU786440 J851976:M851976 JH851976:JI851976 TD851976:TE851976 ACZ851976:ADA851976 AMV851976:AMW851976 AWR851976:AWS851976 BGN851976:BGO851976 BQJ851976:BQK851976 CAF851976:CAG851976 CKB851976:CKC851976 CTX851976:CTY851976 DDT851976:DDU851976 DNP851976:DNQ851976 DXL851976:DXM851976 EHH851976:EHI851976 ERD851976:ERE851976 FAZ851976:FBA851976 FKV851976:FKW851976 FUR851976:FUS851976 GEN851976:GEO851976 GOJ851976:GOK851976 GYF851976:GYG851976 HIB851976:HIC851976 HRX851976:HRY851976 IBT851976:IBU851976 ILP851976:ILQ851976 IVL851976:IVM851976 JFH851976:JFI851976 JPD851976:JPE851976 JYZ851976:JZA851976 KIV851976:KIW851976 KSR851976:KSS851976 LCN851976:LCO851976 LMJ851976:LMK851976 LWF851976:LWG851976 MGB851976:MGC851976 MPX851976:MPY851976 MZT851976:MZU851976 NJP851976:NJQ851976 NTL851976:NTM851976 ODH851976:ODI851976 OND851976:ONE851976 OWZ851976:OXA851976 PGV851976:PGW851976 PQR851976:PQS851976 QAN851976:QAO851976 QKJ851976:QKK851976 QUF851976:QUG851976 REB851976:REC851976 RNX851976:RNY851976 RXT851976:RXU851976 SHP851976:SHQ851976 SRL851976:SRM851976 TBH851976:TBI851976 TLD851976:TLE851976 TUZ851976:TVA851976 UEV851976:UEW851976 UOR851976:UOS851976 UYN851976:UYO851976 VIJ851976:VIK851976 VSF851976:VSG851976 WCB851976:WCC851976 WLX851976:WLY851976 WVT851976:WVU851976 J917512:M917512 JH917512:JI917512 TD917512:TE917512 ACZ917512:ADA917512 AMV917512:AMW917512 AWR917512:AWS917512 BGN917512:BGO917512 BQJ917512:BQK917512 CAF917512:CAG917512 CKB917512:CKC917512 CTX917512:CTY917512 DDT917512:DDU917512 DNP917512:DNQ917512 DXL917512:DXM917512 EHH917512:EHI917512 ERD917512:ERE917512 FAZ917512:FBA917512 FKV917512:FKW917512 FUR917512:FUS917512 GEN917512:GEO917512 GOJ917512:GOK917512 GYF917512:GYG917512 HIB917512:HIC917512 HRX917512:HRY917512 IBT917512:IBU917512 ILP917512:ILQ917512 IVL917512:IVM917512 JFH917512:JFI917512 JPD917512:JPE917512 JYZ917512:JZA917512 KIV917512:KIW917512 KSR917512:KSS917512 LCN917512:LCO917512 LMJ917512:LMK917512 LWF917512:LWG917512 MGB917512:MGC917512 MPX917512:MPY917512 MZT917512:MZU917512 NJP917512:NJQ917512 NTL917512:NTM917512 ODH917512:ODI917512 OND917512:ONE917512 OWZ917512:OXA917512 PGV917512:PGW917512 PQR917512:PQS917512 QAN917512:QAO917512 QKJ917512:QKK917512 QUF917512:QUG917512 REB917512:REC917512 RNX917512:RNY917512 RXT917512:RXU917512 SHP917512:SHQ917512 SRL917512:SRM917512 TBH917512:TBI917512 TLD917512:TLE917512 TUZ917512:TVA917512 UEV917512:UEW917512 UOR917512:UOS917512 UYN917512:UYO917512 VIJ917512:VIK917512 VSF917512:VSG917512 WCB917512:WCC917512 WLX917512:WLY917512 WVT917512:WVU917512 J983048:M983048 JH983048:JI983048 TD983048:TE983048 ACZ983048:ADA983048 AMV983048:AMW983048 AWR983048:AWS983048 BGN983048:BGO983048 BQJ983048:BQK983048 CAF983048:CAG983048 CKB983048:CKC983048 CTX983048:CTY983048 DDT983048:DDU983048 DNP983048:DNQ983048 DXL983048:DXM983048 EHH983048:EHI983048 ERD983048:ERE983048 FAZ983048:FBA983048 FKV983048:FKW983048 FUR983048:FUS983048 GEN983048:GEO983048 GOJ983048:GOK983048 GYF983048:GYG983048 HIB983048:HIC983048 HRX983048:HRY983048 IBT983048:IBU983048 ILP983048:ILQ983048 IVL983048:IVM983048 JFH983048:JFI983048 JPD983048:JPE983048 JYZ983048:JZA983048 KIV983048:KIW983048 KSR983048:KSS983048 LCN983048:LCO983048 LMJ983048:LMK983048 LWF983048:LWG983048 MGB983048:MGC983048 MPX983048:MPY983048 MZT983048:MZU983048 NJP983048:NJQ983048 NTL983048:NTM983048 ODH983048:ODI983048 OND983048:ONE983048 OWZ983048:OXA983048 PGV983048:PGW983048 PQR983048:PQS983048 QAN983048:QAO983048 QKJ983048:QKK983048 QUF983048:QUG983048 REB983048:REC983048 RNX983048:RNY983048 RXT983048:RXU983048 SHP983048:SHQ983048 SRL983048:SRM983048 TBH983048:TBI983048 TLD983048:TLE983048 TUZ983048:TVA983048 UEV983048:UEW983048 UOR983048:UOS983048 UYN983048:UYO983048 VIJ983048:VIK983048 VSF983048:VSG983048 WCB983048:WCC983048 WLX983048:WLY983048 WVT983048:WVU983048 JH4:JI5 TD4:TE5 ACZ4:ADA5 AMV4:AMW5 AWR4:AWS5 BGN4:BGO5 BQJ4:BQK5 CAF4:CAG5 CKB4:CKC5 CTX4:CTY5 DDT4:DDU5 DNP4:DNQ5 DXL4:DXM5 EHH4:EHI5 ERD4:ERE5 FAZ4:FBA5 FKV4:FKW5 FUR4:FUS5 GEN4:GEO5 GOJ4:GOK5 GYF4:GYG5 HIB4:HIC5 HRX4:HRY5 IBT4:IBU5 ILP4:ILQ5 IVL4:IVM5 JFH4:JFI5 JPD4:JPE5 JYZ4:JZA5 KIV4:KIW5 KSR4:KSS5 LCN4:LCO5 LMJ4:LMK5 LWF4:LWG5 MGB4:MGC5 MPX4:MPY5 MZT4:MZU5 NJP4:NJQ5 NTL4:NTM5 ODH4:ODI5 OND4:ONE5 OWZ4:OXA5 PGV4:PGW5 PQR4:PQS5 QAN4:QAO5 QKJ4:QKK5 QUF4:QUG5 REB4:REC5 RNX4:RNY5 RXT4:RXU5 SHP4:SHQ5 SRL4:SRM5 TBH4:TBI5 TLD4:TLE5 TUZ4:TVA5 UEV4:UEW5 UOR4:UOS5 UYN4:UYO5 VIJ4:VIK5 VSF4:VSG5 WCB4:WCC5 WLX4:WLY5 WVT4:WVU5"/>
    <dataValidation allowBlank="1" showInputMessage="1" showErrorMessage="1" prompt="格式：&#10;2021.09" sqref="Q65544:T65544 JM65544:JN65544 TI65544:TJ65544 ADE65544:ADF65544 ANA65544:ANB65544 AWW65544:AWX65544 BGS65544:BGT65544 BQO65544:BQP65544 CAK65544:CAL65544 CKG65544:CKH65544 CUC65544:CUD65544 DDY65544:DDZ65544 DNU65544:DNV65544 DXQ65544:DXR65544 EHM65544:EHN65544 ERI65544:ERJ65544 FBE65544:FBF65544 FLA65544:FLB65544 FUW65544:FUX65544 GES65544:GET65544 GOO65544:GOP65544 GYK65544:GYL65544 HIG65544:HIH65544 HSC65544:HSD65544 IBY65544:IBZ65544 ILU65544:ILV65544 IVQ65544:IVR65544 JFM65544:JFN65544 JPI65544:JPJ65544 JZE65544:JZF65544 KJA65544:KJB65544 KSW65544:KSX65544 LCS65544:LCT65544 LMO65544:LMP65544 LWK65544:LWL65544 MGG65544:MGH65544 MQC65544:MQD65544 MZY65544:MZZ65544 NJU65544:NJV65544 NTQ65544:NTR65544 ODM65544:ODN65544 ONI65544:ONJ65544 OXE65544:OXF65544 PHA65544:PHB65544 PQW65544:PQX65544 QAS65544:QAT65544 QKO65544:QKP65544 QUK65544:QUL65544 REG65544:REH65544 ROC65544:ROD65544 RXY65544:RXZ65544 SHU65544:SHV65544 SRQ65544:SRR65544 TBM65544:TBN65544 TLI65544:TLJ65544 TVE65544:TVF65544 UFA65544:UFB65544 UOW65544:UOX65544 UYS65544:UYT65544 VIO65544:VIP65544 VSK65544:VSL65544 WCG65544:WCH65544 WMC65544:WMD65544 WVY65544:WVZ65544 Q131080:T131080 JM131080:JN131080 TI131080:TJ131080 ADE131080:ADF131080 ANA131080:ANB131080 AWW131080:AWX131080 BGS131080:BGT131080 BQO131080:BQP131080 CAK131080:CAL131080 CKG131080:CKH131080 CUC131080:CUD131080 DDY131080:DDZ131080 DNU131080:DNV131080 DXQ131080:DXR131080 EHM131080:EHN131080 ERI131080:ERJ131080 FBE131080:FBF131080 FLA131080:FLB131080 FUW131080:FUX131080 GES131080:GET131080 GOO131080:GOP131080 GYK131080:GYL131080 HIG131080:HIH131080 HSC131080:HSD131080 IBY131080:IBZ131080 ILU131080:ILV131080 IVQ131080:IVR131080 JFM131080:JFN131080 JPI131080:JPJ131080 JZE131080:JZF131080 KJA131080:KJB131080 KSW131080:KSX131080 LCS131080:LCT131080 LMO131080:LMP131080 LWK131080:LWL131080 MGG131080:MGH131080 MQC131080:MQD131080 MZY131080:MZZ131080 NJU131080:NJV131080 NTQ131080:NTR131080 ODM131080:ODN131080 ONI131080:ONJ131080 OXE131080:OXF131080 PHA131080:PHB131080 PQW131080:PQX131080 QAS131080:QAT131080 QKO131080:QKP131080 QUK131080:QUL131080 REG131080:REH131080 ROC131080:ROD131080 RXY131080:RXZ131080 SHU131080:SHV131080 SRQ131080:SRR131080 TBM131080:TBN131080 TLI131080:TLJ131080 TVE131080:TVF131080 UFA131080:UFB131080 UOW131080:UOX131080 UYS131080:UYT131080 VIO131080:VIP131080 VSK131080:VSL131080 WCG131080:WCH131080 WMC131080:WMD131080 WVY131080:WVZ131080 Q196616:T196616 JM196616:JN196616 TI196616:TJ196616 ADE196616:ADF196616 ANA196616:ANB196616 AWW196616:AWX196616 BGS196616:BGT196616 BQO196616:BQP196616 CAK196616:CAL196616 CKG196616:CKH196616 CUC196616:CUD196616 DDY196616:DDZ196616 DNU196616:DNV196616 DXQ196616:DXR196616 EHM196616:EHN196616 ERI196616:ERJ196616 FBE196616:FBF196616 FLA196616:FLB196616 FUW196616:FUX196616 GES196616:GET196616 GOO196616:GOP196616 GYK196616:GYL196616 HIG196616:HIH196616 HSC196616:HSD196616 IBY196616:IBZ196616 ILU196616:ILV196616 IVQ196616:IVR196616 JFM196616:JFN196616 JPI196616:JPJ196616 JZE196616:JZF196616 KJA196616:KJB196616 KSW196616:KSX196616 LCS196616:LCT196616 LMO196616:LMP196616 LWK196616:LWL196616 MGG196616:MGH196616 MQC196616:MQD196616 MZY196616:MZZ196616 NJU196616:NJV196616 NTQ196616:NTR196616 ODM196616:ODN196616 ONI196616:ONJ196616 OXE196616:OXF196616 PHA196616:PHB196616 PQW196616:PQX196616 QAS196616:QAT196616 QKO196616:QKP196616 QUK196616:QUL196616 REG196616:REH196616 ROC196616:ROD196616 RXY196616:RXZ196616 SHU196616:SHV196616 SRQ196616:SRR196616 TBM196616:TBN196616 TLI196616:TLJ196616 TVE196616:TVF196616 UFA196616:UFB196616 UOW196616:UOX196616 UYS196616:UYT196616 VIO196616:VIP196616 VSK196616:VSL196616 WCG196616:WCH196616 WMC196616:WMD196616 WVY196616:WVZ196616 Q262152:T262152 JM262152:JN262152 TI262152:TJ262152 ADE262152:ADF262152 ANA262152:ANB262152 AWW262152:AWX262152 BGS262152:BGT262152 BQO262152:BQP262152 CAK262152:CAL262152 CKG262152:CKH262152 CUC262152:CUD262152 DDY262152:DDZ262152 DNU262152:DNV262152 DXQ262152:DXR262152 EHM262152:EHN262152 ERI262152:ERJ262152 FBE262152:FBF262152 FLA262152:FLB262152 FUW262152:FUX262152 GES262152:GET262152 GOO262152:GOP262152 GYK262152:GYL262152 HIG262152:HIH262152 HSC262152:HSD262152 IBY262152:IBZ262152 ILU262152:ILV262152 IVQ262152:IVR262152 JFM262152:JFN262152 JPI262152:JPJ262152 JZE262152:JZF262152 KJA262152:KJB262152 KSW262152:KSX262152 LCS262152:LCT262152 LMO262152:LMP262152 LWK262152:LWL262152 MGG262152:MGH262152 MQC262152:MQD262152 MZY262152:MZZ262152 NJU262152:NJV262152 NTQ262152:NTR262152 ODM262152:ODN262152 ONI262152:ONJ262152 OXE262152:OXF262152 PHA262152:PHB262152 PQW262152:PQX262152 QAS262152:QAT262152 QKO262152:QKP262152 QUK262152:QUL262152 REG262152:REH262152 ROC262152:ROD262152 RXY262152:RXZ262152 SHU262152:SHV262152 SRQ262152:SRR262152 TBM262152:TBN262152 TLI262152:TLJ262152 TVE262152:TVF262152 UFA262152:UFB262152 UOW262152:UOX262152 UYS262152:UYT262152 VIO262152:VIP262152 VSK262152:VSL262152 WCG262152:WCH262152 WMC262152:WMD262152 WVY262152:WVZ262152 Q327688:T327688 JM327688:JN327688 TI327688:TJ327688 ADE327688:ADF327688 ANA327688:ANB327688 AWW327688:AWX327688 BGS327688:BGT327688 BQO327688:BQP327688 CAK327688:CAL327688 CKG327688:CKH327688 CUC327688:CUD327688 DDY327688:DDZ327688 DNU327688:DNV327688 DXQ327688:DXR327688 EHM327688:EHN327688 ERI327688:ERJ327688 FBE327688:FBF327688 FLA327688:FLB327688 FUW327688:FUX327688 GES327688:GET327688 GOO327688:GOP327688 GYK327688:GYL327688 HIG327688:HIH327688 HSC327688:HSD327688 IBY327688:IBZ327688 ILU327688:ILV327688 IVQ327688:IVR327688 JFM327688:JFN327688 JPI327688:JPJ327688 JZE327688:JZF327688 KJA327688:KJB327688 KSW327688:KSX327688 LCS327688:LCT327688 LMO327688:LMP327688 LWK327688:LWL327688 MGG327688:MGH327688 MQC327688:MQD327688 MZY327688:MZZ327688 NJU327688:NJV327688 NTQ327688:NTR327688 ODM327688:ODN327688 ONI327688:ONJ327688 OXE327688:OXF327688 PHA327688:PHB327688 PQW327688:PQX327688 QAS327688:QAT327688 QKO327688:QKP327688 QUK327688:QUL327688 REG327688:REH327688 ROC327688:ROD327688 RXY327688:RXZ327688 SHU327688:SHV327688 SRQ327688:SRR327688 TBM327688:TBN327688 TLI327688:TLJ327688 TVE327688:TVF327688 UFA327688:UFB327688 UOW327688:UOX327688 UYS327688:UYT327688 VIO327688:VIP327688 VSK327688:VSL327688 WCG327688:WCH327688 WMC327688:WMD327688 WVY327688:WVZ327688 Q393224:T393224 JM393224:JN393224 TI393224:TJ393224 ADE393224:ADF393224 ANA393224:ANB393224 AWW393224:AWX393224 BGS393224:BGT393224 BQO393224:BQP393224 CAK393224:CAL393224 CKG393224:CKH393224 CUC393224:CUD393224 DDY393224:DDZ393224 DNU393224:DNV393224 DXQ393224:DXR393224 EHM393224:EHN393224 ERI393224:ERJ393224 FBE393224:FBF393224 FLA393224:FLB393224 FUW393224:FUX393224 GES393224:GET393224 GOO393224:GOP393224 GYK393224:GYL393224 HIG393224:HIH393224 HSC393224:HSD393224 IBY393224:IBZ393224 ILU393224:ILV393224 IVQ393224:IVR393224 JFM393224:JFN393224 JPI393224:JPJ393224 JZE393224:JZF393224 KJA393224:KJB393224 KSW393224:KSX393224 LCS393224:LCT393224 LMO393224:LMP393224 LWK393224:LWL393224 MGG393224:MGH393224 MQC393224:MQD393224 MZY393224:MZZ393224 NJU393224:NJV393224 NTQ393224:NTR393224 ODM393224:ODN393224 ONI393224:ONJ393224 OXE393224:OXF393224 PHA393224:PHB393224 PQW393224:PQX393224 QAS393224:QAT393224 QKO393224:QKP393224 QUK393224:QUL393224 REG393224:REH393224 ROC393224:ROD393224 RXY393224:RXZ393224 SHU393224:SHV393224 SRQ393224:SRR393224 TBM393224:TBN393224 TLI393224:TLJ393224 TVE393224:TVF393224 UFA393224:UFB393224 UOW393224:UOX393224 UYS393224:UYT393224 VIO393224:VIP393224 VSK393224:VSL393224 WCG393224:WCH393224 WMC393224:WMD393224 WVY393224:WVZ393224 Q458760:T458760 JM458760:JN458760 TI458760:TJ458760 ADE458760:ADF458760 ANA458760:ANB458760 AWW458760:AWX458760 BGS458760:BGT458760 BQO458760:BQP458760 CAK458760:CAL458760 CKG458760:CKH458760 CUC458760:CUD458760 DDY458760:DDZ458760 DNU458760:DNV458760 DXQ458760:DXR458760 EHM458760:EHN458760 ERI458760:ERJ458760 FBE458760:FBF458760 FLA458760:FLB458760 FUW458760:FUX458760 GES458760:GET458760 GOO458760:GOP458760 GYK458760:GYL458760 HIG458760:HIH458760 HSC458760:HSD458760 IBY458760:IBZ458760 ILU458760:ILV458760 IVQ458760:IVR458760 JFM458760:JFN458760 JPI458760:JPJ458760 JZE458760:JZF458760 KJA458760:KJB458760 KSW458760:KSX458760 LCS458760:LCT458760 LMO458760:LMP458760 LWK458760:LWL458760 MGG458760:MGH458760 MQC458760:MQD458760 MZY458760:MZZ458760 NJU458760:NJV458760 NTQ458760:NTR458760 ODM458760:ODN458760 ONI458760:ONJ458760 OXE458760:OXF458760 PHA458760:PHB458760 PQW458760:PQX458760 QAS458760:QAT458760 QKO458760:QKP458760 QUK458760:QUL458760 REG458760:REH458760 ROC458760:ROD458760 RXY458760:RXZ458760 SHU458760:SHV458760 SRQ458760:SRR458760 TBM458760:TBN458760 TLI458760:TLJ458760 TVE458760:TVF458760 UFA458760:UFB458760 UOW458760:UOX458760 UYS458760:UYT458760 VIO458760:VIP458760 VSK458760:VSL458760 WCG458760:WCH458760 WMC458760:WMD458760 WVY458760:WVZ458760 Q524296:T524296 JM524296:JN524296 TI524296:TJ524296 ADE524296:ADF524296 ANA524296:ANB524296 AWW524296:AWX524296 BGS524296:BGT524296 BQO524296:BQP524296 CAK524296:CAL524296 CKG524296:CKH524296 CUC524296:CUD524296 DDY524296:DDZ524296 DNU524296:DNV524296 DXQ524296:DXR524296 EHM524296:EHN524296 ERI524296:ERJ524296 FBE524296:FBF524296 FLA524296:FLB524296 FUW524296:FUX524296 GES524296:GET524296 GOO524296:GOP524296 GYK524296:GYL524296 HIG524296:HIH524296 HSC524296:HSD524296 IBY524296:IBZ524296 ILU524296:ILV524296 IVQ524296:IVR524296 JFM524296:JFN524296 JPI524296:JPJ524296 JZE524296:JZF524296 KJA524296:KJB524296 KSW524296:KSX524296 LCS524296:LCT524296 LMO524296:LMP524296 LWK524296:LWL524296 MGG524296:MGH524296 MQC524296:MQD524296 MZY524296:MZZ524296 NJU524296:NJV524296 NTQ524296:NTR524296 ODM524296:ODN524296 ONI524296:ONJ524296 OXE524296:OXF524296 PHA524296:PHB524296 PQW524296:PQX524296 QAS524296:QAT524296 QKO524296:QKP524296 QUK524296:QUL524296 REG524296:REH524296 ROC524296:ROD524296 RXY524296:RXZ524296 SHU524296:SHV524296 SRQ524296:SRR524296 TBM524296:TBN524296 TLI524296:TLJ524296 TVE524296:TVF524296 UFA524296:UFB524296 UOW524296:UOX524296 UYS524296:UYT524296 VIO524296:VIP524296 VSK524296:VSL524296 WCG524296:WCH524296 WMC524296:WMD524296 WVY524296:WVZ524296 Q589832:T589832 JM589832:JN589832 TI589832:TJ589832 ADE589832:ADF589832 ANA589832:ANB589832 AWW589832:AWX589832 BGS589832:BGT589832 BQO589832:BQP589832 CAK589832:CAL589832 CKG589832:CKH589832 CUC589832:CUD589832 DDY589832:DDZ589832 DNU589832:DNV589832 DXQ589832:DXR589832 EHM589832:EHN589832 ERI589832:ERJ589832 FBE589832:FBF589832 FLA589832:FLB589832 FUW589832:FUX589832 GES589832:GET589832 GOO589832:GOP589832 GYK589832:GYL589832 HIG589832:HIH589832 HSC589832:HSD589832 IBY589832:IBZ589832 ILU589832:ILV589832 IVQ589832:IVR589832 JFM589832:JFN589832 JPI589832:JPJ589832 JZE589832:JZF589832 KJA589832:KJB589832 KSW589832:KSX589832 LCS589832:LCT589832 LMO589832:LMP589832 LWK589832:LWL589832 MGG589832:MGH589832 MQC589832:MQD589832 MZY589832:MZZ589832 NJU589832:NJV589832 NTQ589832:NTR589832 ODM589832:ODN589832 ONI589832:ONJ589832 OXE589832:OXF589832 PHA589832:PHB589832 PQW589832:PQX589832 QAS589832:QAT589832 QKO589832:QKP589832 QUK589832:QUL589832 REG589832:REH589832 ROC589832:ROD589832 RXY589832:RXZ589832 SHU589832:SHV589832 SRQ589832:SRR589832 TBM589832:TBN589832 TLI589832:TLJ589832 TVE589832:TVF589832 UFA589832:UFB589832 UOW589832:UOX589832 UYS589832:UYT589832 VIO589832:VIP589832 VSK589832:VSL589832 WCG589832:WCH589832 WMC589832:WMD589832 WVY589832:WVZ589832 Q655368:T655368 JM655368:JN655368 TI655368:TJ655368 ADE655368:ADF655368 ANA655368:ANB655368 AWW655368:AWX655368 BGS655368:BGT655368 BQO655368:BQP655368 CAK655368:CAL655368 CKG655368:CKH655368 CUC655368:CUD655368 DDY655368:DDZ655368 DNU655368:DNV655368 DXQ655368:DXR655368 EHM655368:EHN655368 ERI655368:ERJ655368 FBE655368:FBF655368 FLA655368:FLB655368 FUW655368:FUX655368 GES655368:GET655368 GOO655368:GOP655368 GYK655368:GYL655368 HIG655368:HIH655368 HSC655368:HSD655368 IBY655368:IBZ655368 ILU655368:ILV655368 IVQ655368:IVR655368 JFM655368:JFN655368 JPI655368:JPJ655368 JZE655368:JZF655368 KJA655368:KJB655368 KSW655368:KSX655368 LCS655368:LCT655368 LMO655368:LMP655368 LWK655368:LWL655368 MGG655368:MGH655368 MQC655368:MQD655368 MZY655368:MZZ655368 NJU655368:NJV655368 NTQ655368:NTR655368 ODM655368:ODN655368 ONI655368:ONJ655368 OXE655368:OXF655368 PHA655368:PHB655368 PQW655368:PQX655368 QAS655368:QAT655368 QKO655368:QKP655368 QUK655368:QUL655368 REG655368:REH655368 ROC655368:ROD655368 RXY655368:RXZ655368 SHU655368:SHV655368 SRQ655368:SRR655368 TBM655368:TBN655368 TLI655368:TLJ655368 TVE655368:TVF655368 UFA655368:UFB655368 UOW655368:UOX655368 UYS655368:UYT655368 VIO655368:VIP655368 VSK655368:VSL655368 WCG655368:WCH655368 WMC655368:WMD655368 WVY655368:WVZ655368 Q720904:T720904 JM720904:JN720904 TI720904:TJ720904 ADE720904:ADF720904 ANA720904:ANB720904 AWW720904:AWX720904 BGS720904:BGT720904 BQO720904:BQP720904 CAK720904:CAL720904 CKG720904:CKH720904 CUC720904:CUD720904 DDY720904:DDZ720904 DNU720904:DNV720904 DXQ720904:DXR720904 EHM720904:EHN720904 ERI720904:ERJ720904 FBE720904:FBF720904 FLA720904:FLB720904 FUW720904:FUX720904 GES720904:GET720904 GOO720904:GOP720904 GYK720904:GYL720904 HIG720904:HIH720904 HSC720904:HSD720904 IBY720904:IBZ720904 ILU720904:ILV720904 IVQ720904:IVR720904 JFM720904:JFN720904 JPI720904:JPJ720904 JZE720904:JZF720904 KJA720904:KJB720904 KSW720904:KSX720904 LCS720904:LCT720904 LMO720904:LMP720904 LWK720904:LWL720904 MGG720904:MGH720904 MQC720904:MQD720904 MZY720904:MZZ720904 NJU720904:NJV720904 NTQ720904:NTR720904 ODM720904:ODN720904 ONI720904:ONJ720904 OXE720904:OXF720904 PHA720904:PHB720904 PQW720904:PQX720904 QAS720904:QAT720904 QKO720904:QKP720904 QUK720904:QUL720904 REG720904:REH720904 ROC720904:ROD720904 RXY720904:RXZ720904 SHU720904:SHV720904 SRQ720904:SRR720904 TBM720904:TBN720904 TLI720904:TLJ720904 TVE720904:TVF720904 UFA720904:UFB720904 UOW720904:UOX720904 UYS720904:UYT720904 VIO720904:VIP720904 VSK720904:VSL720904 WCG720904:WCH720904 WMC720904:WMD720904 WVY720904:WVZ720904 Q786440:T786440 JM786440:JN786440 TI786440:TJ786440 ADE786440:ADF786440 ANA786440:ANB786440 AWW786440:AWX786440 BGS786440:BGT786440 BQO786440:BQP786440 CAK786440:CAL786440 CKG786440:CKH786440 CUC786440:CUD786440 DDY786440:DDZ786440 DNU786440:DNV786440 DXQ786440:DXR786440 EHM786440:EHN786440 ERI786440:ERJ786440 FBE786440:FBF786440 FLA786440:FLB786440 FUW786440:FUX786440 GES786440:GET786440 GOO786440:GOP786440 GYK786440:GYL786440 HIG786440:HIH786440 HSC786440:HSD786440 IBY786440:IBZ786440 ILU786440:ILV786440 IVQ786440:IVR786440 JFM786440:JFN786440 JPI786440:JPJ786440 JZE786440:JZF786440 KJA786440:KJB786440 KSW786440:KSX786440 LCS786440:LCT786440 LMO786440:LMP786440 LWK786440:LWL786440 MGG786440:MGH786440 MQC786440:MQD786440 MZY786440:MZZ786440 NJU786440:NJV786440 NTQ786440:NTR786440 ODM786440:ODN786440 ONI786440:ONJ786440 OXE786440:OXF786440 PHA786440:PHB786440 PQW786440:PQX786440 QAS786440:QAT786440 QKO786440:QKP786440 QUK786440:QUL786440 REG786440:REH786440 ROC786440:ROD786440 RXY786440:RXZ786440 SHU786440:SHV786440 SRQ786440:SRR786440 TBM786440:TBN786440 TLI786440:TLJ786440 TVE786440:TVF786440 UFA786440:UFB786440 UOW786440:UOX786440 UYS786440:UYT786440 VIO786440:VIP786440 VSK786440:VSL786440 WCG786440:WCH786440 WMC786440:WMD786440 WVY786440:WVZ786440 Q851976:T851976 JM851976:JN851976 TI851976:TJ851976 ADE851976:ADF851976 ANA851976:ANB851976 AWW851976:AWX851976 BGS851976:BGT851976 BQO851976:BQP851976 CAK851976:CAL851976 CKG851976:CKH851976 CUC851976:CUD851976 DDY851976:DDZ851976 DNU851976:DNV851976 DXQ851976:DXR851976 EHM851976:EHN851976 ERI851976:ERJ851976 FBE851976:FBF851976 FLA851976:FLB851976 FUW851976:FUX851976 GES851976:GET851976 GOO851976:GOP851976 GYK851976:GYL851976 HIG851976:HIH851976 HSC851976:HSD851976 IBY851976:IBZ851976 ILU851976:ILV851976 IVQ851976:IVR851976 JFM851976:JFN851976 JPI851976:JPJ851976 JZE851976:JZF851976 KJA851976:KJB851976 KSW851976:KSX851976 LCS851976:LCT851976 LMO851976:LMP851976 LWK851976:LWL851976 MGG851976:MGH851976 MQC851976:MQD851976 MZY851976:MZZ851976 NJU851976:NJV851976 NTQ851976:NTR851976 ODM851976:ODN851976 ONI851976:ONJ851976 OXE851976:OXF851976 PHA851976:PHB851976 PQW851976:PQX851976 QAS851976:QAT851976 QKO851976:QKP851976 QUK851976:QUL851976 REG851976:REH851976 ROC851976:ROD851976 RXY851976:RXZ851976 SHU851976:SHV851976 SRQ851976:SRR851976 TBM851976:TBN851976 TLI851976:TLJ851976 TVE851976:TVF851976 UFA851976:UFB851976 UOW851976:UOX851976 UYS851976:UYT851976 VIO851976:VIP851976 VSK851976:VSL851976 WCG851976:WCH851976 WMC851976:WMD851976 WVY851976:WVZ851976 Q917512:T917512 JM917512:JN917512 TI917512:TJ917512 ADE917512:ADF917512 ANA917512:ANB917512 AWW917512:AWX917512 BGS917512:BGT917512 BQO917512:BQP917512 CAK917512:CAL917512 CKG917512:CKH917512 CUC917512:CUD917512 DDY917512:DDZ917512 DNU917512:DNV917512 DXQ917512:DXR917512 EHM917512:EHN917512 ERI917512:ERJ917512 FBE917512:FBF917512 FLA917512:FLB917512 FUW917512:FUX917512 GES917512:GET917512 GOO917512:GOP917512 GYK917512:GYL917512 HIG917512:HIH917512 HSC917512:HSD917512 IBY917512:IBZ917512 ILU917512:ILV917512 IVQ917512:IVR917512 JFM917512:JFN917512 JPI917512:JPJ917512 JZE917512:JZF917512 KJA917512:KJB917512 KSW917512:KSX917512 LCS917512:LCT917512 LMO917512:LMP917512 LWK917512:LWL917512 MGG917512:MGH917512 MQC917512:MQD917512 MZY917512:MZZ917512 NJU917512:NJV917512 NTQ917512:NTR917512 ODM917512:ODN917512 ONI917512:ONJ917512 OXE917512:OXF917512 PHA917512:PHB917512 PQW917512:PQX917512 QAS917512:QAT917512 QKO917512:QKP917512 QUK917512:QUL917512 REG917512:REH917512 ROC917512:ROD917512 RXY917512:RXZ917512 SHU917512:SHV917512 SRQ917512:SRR917512 TBM917512:TBN917512 TLI917512:TLJ917512 TVE917512:TVF917512 UFA917512:UFB917512 UOW917512:UOX917512 UYS917512:UYT917512 VIO917512:VIP917512 VSK917512:VSL917512 WCG917512:WCH917512 WMC917512:WMD917512 WVY917512:WVZ917512 Q983048:T983048 JM983048:JN983048 TI983048:TJ983048 ADE983048:ADF983048 ANA983048:ANB983048 AWW983048:AWX983048 BGS983048:BGT983048 BQO983048:BQP983048 CAK983048:CAL983048 CKG983048:CKH983048 CUC983048:CUD983048 DDY983048:DDZ983048 DNU983048:DNV983048 DXQ983048:DXR983048 EHM983048:EHN983048 ERI983048:ERJ983048 FBE983048:FBF983048 FLA983048:FLB983048 FUW983048:FUX983048 GES983048:GET983048 GOO983048:GOP983048 GYK983048:GYL983048 HIG983048:HIH983048 HSC983048:HSD983048 IBY983048:IBZ983048 ILU983048:ILV983048 IVQ983048:IVR983048 JFM983048:JFN983048 JPI983048:JPJ983048 JZE983048:JZF983048 KJA983048:KJB983048 KSW983048:KSX983048 LCS983048:LCT983048 LMO983048:LMP983048 LWK983048:LWL983048 MGG983048:MGH983048 MQC983048:MQD983048 MZY983048:MZZ983048 NJU983048:NJV983048 NTQ983048:NTR983048 ODM983048:ODN983048 ONI983048:ONJ983048 OXE983048:OXF983048 PHA983048:PHB983048 PQW983048:PQX983048 QAS983048:QAT983048 QKO983048:QKP983048 QUK983048:QUL983048 REG983048:REH983048 ROC983048:ROD983048 RXY983048:RXZ983048 SHU983048:SHV983048 SRQ983048:SRR983048 TBM983048:TBN983048 TLI983048:TLJ983048 TVE983048:TVF983048 UFA983048:UFB983048 UOW983048:UOX983048 UYS983048:UYT983048 VIO983048:VIP983048 VSK983048:VSL983048 WCG983048:WCH983048 WMC983048:WMD983048 WVY983048:WVZ983048 JM4:JN5 TI4:TJ5 ADE4:ADF5 ANA4:ANB5 AWW4:AWX5 BGS4:BGT5 BQO4:BQP5 CAK4:CAL5 CKG4:CKH5 CUC4:CUD5 DDY4:DDZ5 DNU4:DNV5 DXQ4:DXR5 EHM4:EHN5 ERI4:ERJ5 FBE4:FBF5 FLA4:FLB5 FUW4:FUX5 GES4:GET5 GOO4:GOP5 GYK4:GYL5 HIG4:HIH5 HSC4:HSD5 IBY4:IBZ5 ILU4:ILV5 IVQ4:IVR5 JFM4:JFN5 JPI4:JPJ5 JZE4:JZF5 KJA4:KJB5 KSW4:KSX5 LCS4:LCT5 LMO4:LMP5 LWK4:LWL5 MGG4:MGH5 MQC4:MQD5 MZY4:MZZ5 NJU4:NJV5 NTQ4:NTR5 ODM4:ODN5 ONI4:ONJ5 OXE4:OXF5 PHA4:PHB5 PQW4:PQX5 QAS4:QAT5 QKO4:QKP5 QUK4:QUL5 REG4:REH5 ROC4:ROD5 RXY4:RXZ5 SHU4:SHV5 SRQ4:SRR5 TBM4:TBN5 TLI4:TLJ5 TVE4:TVF5 UFA4:UFB5 UOW4:UOX5 UYS4:UYT5 VIO4:VIP5 VSK4:VSL5 WCG4:WCH5 WMC4:WMD5 WVY4:WVZ5"/>
  </dataValidations>
  <hyperlinks>
    <hyperlink ref="Z1" location="目录!A1" display="返回目录"/>
  </hyperlinks>
  <printOptions horizontalCentered="1" verticalCentered="1"/>
  <pageMargins left="0.78740157480315" right="0.78740157480315" top="0.590551181102362" bottom="0.590551181102362" header="0.433070866141732" footer="0.551181102362205"/>
  <pageSetup paperSize="9" scale="70" fitToWidth="2" fitToHeight="2" orientation="portrait"/>
  <headerFooter differentOddEven="1">
    <oddHeader>&amp;R&amp;"楷体,倾斜"&amp;18 9-2-</oddHeader>
    <oddFooter>&amp;R&amp;18&amp;P</oddFooter>
    <evenFooter>&amp;L&amp;18&amp;P</even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P48"/>
  <sheetViews>
    <sheetView workbookViewId="0">
      <selection activeCell="AR48" sqref="AR48"/>
    </sheetView>
  </sheetViews>
  <sheetFormatPr defaultColWidth="1.875" defaultRowHeight="14.25"/>
  <cols>
    <col min="1" max="9" width="2" style="26" customWidth="1"/>
    <col min="10" max="10" width="2.125" style="26" customWidth="1"/>
    <col min="11" max="37" width="2" style="26" customWidth="1"/>
    <col min="38" max="39" width="1.875" style="26" customWidth="1"/>
    <col min="40" max="40" width="2" style="26" customWidth="1"/>
    <col min="41" max="42" width="1.875" style="26"/>
    <col min="43" max="43" width="1.875" style="26" customWidth="1"/>
    <col min="44" max="16384" width="1.875" style="26"/>
  </cols>
  <sheetData>
    <row r="1" ht="24.75" customHeight="1" spans="1:42">
      <c r="A1" s="598" t="s">
        <v>26</v>
      </c>
      <c r="B1" s="598"/>
      <c r="C1" s="598"/>
      <c r="D1" s="598"/>
      <c r="E1" s="598"/>
      <c r="F1" s="598"/>
      <c r="G1" s="598"/>
      <c r="H1" s="598"/>
      <c r="I1" s="598"/>
      <c r="J1" s="598"/>
      <c r="K1" s="598"/>
      <c r="L1" s="598"/>
      <c r="M1" s="598"/>
      <c r="N1" s="598"/>
      <c r="O1" s="598"/>
      <c r="P1" s="598"/>
      <c r="Q1" s="598"/>
      <c r="R1" s="598"/>
      <c r="S1" s="598"/>
      <c r="T1" s="598"/>
      <c r="U1" s="598"/>
      <c r="V1" s="598"/>
      <c r="W1" s="598"/>
      <c r="X1" s="598"/>
      <c r="Y1" s="598"/>
      <c r="Z1" s="598"/>
      <c r="AA1" s="598"/>
      <c r="AB1" s="598"/>
      <c r="AC1" s="598"/>
      <c r="AD1" s="598"/>
      <c r="AE1" s="598"/>
      <c r="AF1" s="598"/>
      <c r="AG1" s="598"/>
      <c r="AH1" s="598"/>
      <c r="AI1" s="598"/>
      <c r="AJ1" s="598"/>
      <c r="AK1" s="598"/>
      <c r="AL1" s="598"/>
      <c r="AM1" s="598"/>
      <c r="AN1" s="598"/>
      <c r="AP1" s="28" t="s">
        <v>74</v>
      </c>
    </row>
    <row r="2" ht="18.75" hidden="1" customHeight="1" spans="1:42">
      <c r="A2" s="598" t="s">
        <v>339</v>
      </c>
      <c r="B2" s="598"/>
      <c r="C2" s="598"/>
      <c r="D2" s="598"/>
      <c r="E2" s="598"/>
      <c r="F2" s="598"/>
      <c r="G2" s="598"/>
      <c r="H2" s="598"/>
      <c r="I2" s="598"/>
      <c r="J2" s="598"/>
      <c r="K2" s="598"/>
      <c r="L2" s="598"/>
      <c r="M2" s="598"/>
      <c r="N2" s="598"/>
      <c r="O2" s="598"/>
      <c r="P2" s="598"/>
      <c r="Q2" s="598"/>
      <c r="R2" s="598"/>
      <c r="S2" s="598"/>
      <c r="T2" s="598"/>
      <c r="U2" s="598"/>
      <c r="V2" s="598"/>
      <c r="W2" s="598"/>
      <c r="X2" s="598"/>
      <c r="Y2" s="598"/>
      <c r="Z2" s="598"/>
      <c r="AA2" s="598"/>
      <c r="AB2" s="598"/>
      <c r="AC2" s="598"/>
      <c r="AD2" s="598"/>
      <c r="AE2" s="598"/>
      <c r="AF2" s="598"/>
      <c r="AG2" s="598"/>
      <c r="AH2" s="598"/>
      <c r="AI2" s="598"/>
      <c r="AJ2" s="598"/>
      <c r="AK2" s="598"/>
      <c r="AL2" s="598"/>
      <c r="AM2" s="598"/>
      <c r="AN2" s="598"/>
      <c r="AP2" s="28"/>
    </row>
    <row r="3" ht="17.25" customHeight="1" spans="1:42">
      <c r="A3" s="599" t="s">
        <v>340</v>
      </c>
      <c r="B3" s="599"/>
      <c r="C3" s="599"/>
      <c r="D3" s="599"/>
      <c r="E3" s="599"/>
      <c r="F3" s="599"/>
      <c r="G3" s="599"/>
      <c r="H3" s="599"/>
      <c r="I3" s="31"/>
      <c r="J3" s="31"/>
      <c r="K3" s="31"/>
      <c r="L3" s="31"/>
      <c r="M3" s="31"/>
      <c r="N3" s="31"/>
      <c r="O3" s="31"/>
      <c r="P3" s="31"/>
      <c r="Q3" s="31"/>
      <c r="R3" s="31"/>
      <c r="S3" s="31"/>
      <c r="T3" s="31"/>
      <c r="U3" s="31"/>
      <c r="V3" s="31"/>
      <c r="W3" s="31"/>
      <c r="X3" s="31"/>
      <c r="Y3" s="31"/>
      <c r="Z3" s="29" t="s">
        <v>140</v>
      </c>
      <c r="AB3" s="30"/>
      <c r="AC3" s="32"/>
      <c r="AD3" s="600"/>
      <c r="AE3" s="601">
        <f ca="1">TODAY()</f>
        <v>46197</v>
      </c>
      <c r="AF3" s="601"/>
      <c r="AG3" s="601"/>
      <c r="AH3" s="34" t="s">
        <v>141</v>
      </c>
      <c r="AI3" s="602"/>
      <c r="AJ3" s="602"/>
      <c r="AK3" s="36" t="s">
        <v>142</v>
      </c>
      <c r="AL3" s="602"/>
      <c r="AM3" s="602"/>
      <c r="AN3" s="36" t="s">
        <v>72</v>
      </c>
    </row>
    <row r="4" customHeight="1" spans="1:42">
      <c r="A4" s="37" t="s">
        <v>112</v>
      </c>
      <c r="B4" s="38"/>
      <c r="C4" s="38"/>
      <c r="D4" s="39" t="str">
        <f>聘用登记!D3</f>
        <v>赵钱孙</v>
      </c>
      <c r="E4" s="39"/>
      <c r="F4" s="39"/>
      <c r="G4" s="39"/>
      <c r="H4" s="38" t="s">
        <v>113</v>
      </c>
      <c r="I4" s="38"/>
      <c r="J4" s="39" t="str">
        <f>聘用登记!L3</f>
        <v>男</v>
      </c>
      <c r="K4" s="39"/>
      <c r="L4" s="38" t="s">
        <v>114</v>
      </c>
      <c r="M4" s="38"/>
      <c r="N4" s="38"/>
      <c r="O4" s="38"/>
      <c r="P4" s="38"/>
      <c r="Q4" s="41" t="str">
        <f>聘用登记!T3</f>
        <v>2000.01</v>
      </c>
      <c r="R4" s="41"/>
      <c r="S4" s="41"/>
      <c r="T4" s="41"/>
      <c r="U4" s="41"/>
      <c r="V4" s="38" t="s">
        <v>115</v>
      </c>
      <c r="W4" s="38"/>
      <c r="X4" s="42" t="str">
        <f>聘用登记!AC3</f>
        <v>汉族</v>
      </c>
      <c r="Y4" s="42"/>
      <c r="Z4" s="42"/>
      <c r="AA4" s="42"/>
      <c r="AB4" s="38" t="s">
        <v>150</v>
      </c>
      <c r="AC4" s="38"/>
      <c r="AD4" s="38"/>
      <c r="AE4" s="39" t="s">
        <v>341</v>
      </c>
      <c r="AF4" s="39"/>
      <c r="AG4" s="39"/>
      <c r="AH4" s="39"/>
      <c r="AI4" s="39"/>
      <c r="AJ4" s="39"/>
      <c r="AK4" s="39"/>
      <c r="AL4" s="39"/>
      <c r="AM4" s="603"/>
      <c r="AN4" s="604"/>
      <c r="AO4" s="605"/>
    </row>
    <row r="5" customHeight="1" spans="1:42">
      <c r="A5" s="44"/>
      <c r="B5" s="45"/>
      <c r="C5" s="45"/>
      <c r="D5" s="46"/>
      <c r="E5" s="46"/>
      <c r="F5" s="46"/>
      <c r="G5" s="46"/>
      <c r="H5" s="45"/>
      <c r="I5" s="45"/>
      <c r="J5" s="46"/>
      <c r="K5" s="46"/>
      <c r="L5" s="45"/>
      <c r="M5" s="45"/>
      <c r="N5" s="45"/>
      <c r="O5" s="45"/>
      <c r="P5" s="45"/>
      <c r="Q5" s="606" t="str">
        <f>聘用登记!T4</f>
        <v>（  岁）</v>
      </c>
      <c r="R5" s="606"/>
      <c r="S5" s="606"/>
      <c r="T5" s="606"/>
      <c r="U5" s="606"/>
      <c r="V5" s="45"/>
      <c r="W5" s="45"/>
      <c r="X5" s="49"/>
      <c r="Y5" s="49"/>
      <c r="Z5" s="49"/>
      <c r="AA5" s="49"/>
      <c r="AB5" s="45"/>
      <c r="AC5" s="45"/>
      <c r="AD5" s="45"/>
      <c r="AE5" s="46"/>
      <c r="AF5" s="46"/>
      <c r="AG5" s="46"/>
      <c r="AH5" s="46"/>
      <c r="AI5" s="46"/>
      <c r="AJ5" s="46"/>
      <c r="AK5" s="46"/>
      <c r="AL5" s="46"/>
      <c r="AM5" s="57"/>
      <c r="AN5" s="607"/>
      <c r="AO5" s="605"/>
    </row>
    <row r="6" customHeight="1" spans="1:42">
      <c r="A6" s="44" t="s">
        <v>342</v>
      </c>
      <c r="B6" s="45"/>
      <c r="C6" s="45"/>
      <c r="D6" s="45"/>
      <c r="E6" s="45"/>
      <c r="F6" s="46" t="str">
        <f>聘用登记!D5</f>
        <v>350427198801010012</v>
      </c>
      <c r="G6" s="46"/>
      <c r="H6" s="46"/>
      <c r="I6" s="46"/>
      <c r="J6" s="46"/>
      <c r="K6" s="46"/>
      <c r="L6" s="46"/>
      <c r="M6" s="46"/>
      <c r="N6" s="46"/>
      <c r="O6" s="45" t="s">
        <v>343</v>
      </c>
      <c r="P6" s="45"/>
      <c r="Q6" s="45"/>
      <c r="R6" s="54" t="s">
        <v>155</v>
      </c>
      <c r="S6" s="54"/>
      <c r="T6" s="54"/>
      <c r="U6" s="54"/>
      <c r="V6" s="54"/>
      <c r="W6" s="54"/>
      <c r="X6" s="69" t="s">
        <v>344</v>
      </c>
      <c r="Y6" s="69"/>
      <c r="Z6" s="69"/>
      <c r="AA6" s="69"/>
      <c r="AB6" s="54"/>
      <c r="AC6" s="54"/>
      <c r="AD6" s="54"/>
      <c r="AE6" s="54"/>
      <c r="AF6" s="54"/>
      <c r="AG6" s="608" t="s">
        <v>135</v>
      </c>
      <c r="AH6" s="608"/>
      <c r="AI6" s="608"/>
      <c r="AJ6" s="608"/>
      <c r="AK6" s="608"/>
      <c r="AL6" s="608"/>
      <c r="AM6" s="609"/>
      <c r="AN6" s="610"/>
      <c r="AO6" s="605"/>
    </row>
    <row r="7" customHeight="1" spans="1:42">
      <c r="A7" s="44"/>
      <c r="B7" s="45"/>
      <c r="C7" s="45"/>
      <c r="D7" s="45"/>
      <c r="E7" s="45"/>
      <c r="F7" s="46"/>
      <c r="G7" s="46"/>
      <c r="H7" s="46"/>
      <c r="I7" s="46"/>
      <c r="J7" s="46"/>
      <c r="K7" s="46"/>
      <c r="L7" s="46"/>
      <c r="M7" s="46"/>
      <c r="N7" s="46"/>
      <c r="O7" s="45"/>
      <c r="P7" s="45"/>
      <c r="Q7" s="45"/>
      <c r="R7" s="54"/>
      <c r="S7" s="54"/>
      <c r="T7" s="54"/>
      <c r="U7" s="54"/>
      <c r="V7" s="54"/>
      <c r="W7" s="54"/>
      <c r="X7" s="69"/>
      <c r="Y7" s="69"/>
      <c r="Z7" s="69"/>
      <c r="AA7" s="69"/>
      <c r="AB7" s="54"/>
      <c r="AC7" s="54"/>
      <c r="AD7" s="54"/>
      <c r="AE7" s="54"/>
      <c r="AF7" s="54"/>
      <c r="AG7" s="608"/>
      <c r="AH7" s="608"/>
      <c r="AI7" s="608"/>
      <c r="AJ7" s="608"/>
      <c r="AK7" s="608"/>
      <c r="AL7" s="608"/>
      <c r="AM7" s="609"/>
      <c r="AN7" s="610"/>
    </row>
    <row r="8" customHeight="1" spans="1:42">
      <c r="A8" s="44" t="s">
        <v>116</v>
      </c>
      <c r="B8" s="45"/>
      <c r="C8" s="45"/>
      <c r="D8" s="74" t="s">
        <v>153</v>
      </c>
      <c r="E8" s="74"/>
      <c r="F8" s="74"/>
      <c r="G8" s="74"/>
      <c r="H8" s="74"/>
      <c r="I8" s="45" t="s">
        <v>120</v>
      </c>
      <c r="J8" s="45"/>
      <c r="K8" s="45"/>
      <c r="L8" s="45"/>
      <c r="M8" s="51" t="s">
        <v>154</v>
      </c>
      <c r="N8" s="52"/>
      <c r="O8" s="52"/>
      <c r="P8" s="52"/>
      <c r="Q8" s="52"/>
      <c r="R8" s="96"/>
      <c r="S8" s="45" t="s">
        <v>345</v>
      </c>
      <c r="T8" s="45"/>
      <c r="U8" s="45"/>
      <c r="V8" s="45"/>
      <c r="W8" s="45"/>
      <c r="X8" s="68"/>
      <c r="Y8" s="68"/>
      <c r="Z8" s="68"/>
      <c r="AA8" s="68"/>
      <c r="AB8" s="68"/>
      <c r="AC8" s="68"/>
      <c r="AD8" s="68"/>
      <c r="AE8" s="68"/>
      <c r="AF8" s="154"/>
      <c r="AG8" s="46" t="str">
        <f>聘用登记!AH24</f>
        <v>13599964121</v>
      </c>
      <c r="AH8" s="46"/>
      <c r="AI8" s="46"/>
      <c r="AJ8" s="46"/>
      <c r="AK8" s="46"/>
      <c r="AL8" s="46"/>
      <c r="AM8" s="57"/>
      <c r="AN8" s="607"/>
    </row>
    <row r="9" customHeight="1" spans="1:42">
      <c r="A9" s="44"/>
      <c r="B9" s="45"/>
      <c r="C9" s="45"/>
      <c r="D9" s="74"/>
      <c r="E9" s="74"/>
      <c r="F9" s="74"/>
      <c r="G9" s="74"/>
      <c r="H9" s="74"/>
      <c r="I9" s="45"/>
      <c r="J9" s="45"/>
      <c r="K9" s="45"/>
      <c r="L9" s="45"/>
      <c r="M9" s="60"/>
      <c r="N9" s="61"/>
      <c r="O9" s="61"/>
      <c r="P9" s="61"/>
      <c r="Q9" s="61"/>
      <c r="R9" s="611"/>
      <c r="S9" s="45"/>
      <c r="T9" s="45"/>
      <c r="U9" s="45"/>
      <c r="V9" s="45"/>
      <c r="W9" s="45"/>
      <c r="X9" s="72"/>
      <c r="Y9" s="72"/>
      <c r="Z9" s="72"/>
      <c r="AA9" s="72"/>
      <c r="AB9" s="72"/>
      <c r="AC9" s="72"/>
      <c r="AD9" s="72"/>
      <c r="AE9" s="72"/>
      <c r="AF9" s="163"/>
      <c r="AG9" s="612" t="str">
        <f>聘用登记!AH25</f>
        <v>1027959680@qq.com</v>
      </c>
      <c r="AH9" s="612"/>
      <c r="AI9" s="612"/>
      <c r="AJ9" s="612"/>
      <c r="AK9" s="612"/>
      <c r="AL9" s="612"/>
      <c r="AM9" s="64"/>
      <c r="AN9" s="613"/>
    </row>
    <row r="10" customHeight="1" spans="1:42">
      <c r="A10" s="614" t="s">
        <v>346</v>
      </c>
      <c r="B10" s="615"/>
      <c r="C10" s="615"/>
      <c r="D10" s="615"/>
      <c r="E10" s="45" t="s">
        <v>130</v>
      </c>
      <c r="F10" s="45"/>
      <c r="G10" s="45"/>
      <c r="H10" s="45"/>
      <c r="I10" s="46" t="str">
        <f>聘用登记!H14</f>
        <v>大学</v>
      </c>
      <c r="J10" s="46"/>
      <c r="K10" s="46"/>
      <c r="L10" s="46"/>
      <c r="M10" s="46"/>
      <c r="N10" s="45" t="s">
        <v>131</v>
      </c>
      <c r="O10" s="45"/>
      <c r="P10" s="45"/>
      <c r="Q10" s="45"/>
      <c r="R10" s="45"/>
      <c r="S10" s="616" t="str">
        <f>聘用登记!X14</f>
        <v>厦门集美大学会计学院
会计学专业</v>
      </c>
      <c r="T10" s="617"/>
      <c r="U10" s="617"/>
      <c r="V10" s="617"/>
      <c r="W10" s="617"/>
      <c r="X10" s="617"/>
      <c r="Y10" s="617"/>
      <c r="Z10" s="617"/>
      <c r="AA10" s="617"/>
      <c r="AB10" s="617"/>
      <c r="AC10" s="617"/>
      <c r="AD10" s="617"/>
      <c r="AE10" s="617"/>
      <c r="AF10" s="617"/>
      <c r="AG10" s="617"/>
      <c r="AH10" s="617"/>
      <c r="AI10" s="617"/>
      <c r="AJ10" s="617"/>
      <c r="AK10" s="618"/>
      <c r="AL10" s="619" t="s">
        <v>347</v>
      </c>
      <c r="AM10" s="620"/>
      <c r="AN10" s="621"/>
    </row>
    <row r="11" customHeight="1" spans="1:42">
      <c r="A11" s="622"/>
      <c r="B11" s="623"/>
      <c r="C11" s="623"/>
      <c r="D11" s="623"/>
      <c r="E11" s="45"/>
      <c r="F11" s="45"/>
      <c r="G11" s="45"/>
      <c r="H11" s="45"/>
      <c r="I11" s="46" t="str">
        <f>聘用登记!H15</f>
        <v>工学学士</v>
      </c>
      <c r="J11" s="46"/>
      <c r="K11" s="46"/>
      <c r="L11" s="46"/>
      <c r="M11" s="46"/>
      <c r="N11" s="54" t="s">
        <v>348</v>
      </c>
      <c r="O11" s="54"/>
      <c r="P11" s="54"/>
      <c r="Q11" s="54"/>
      <c r="R11" s="54"/>
      <c r="S11" s="624"/>
      <c r="T11" s="625"/>
      <c r="U11" s="625"/>
      <c r="V11" s="625"/>
      <c r="W11" s="625"/>
      <c r="X11" s="625"/>
      <c r="Y11" s="625"/>
      <c r="Z11" s="625"/>
      <c r="AA11" s="625"/>
      <c r="AB11" s="625"/>
      <c r="AC11" s="625"/>
      <c r="AD11" s="625"/>
      <c r="AE11" s="625"/>
      <c r="AF11" s="625"/>
      <c r="AG11" s="625"/>
      <c r="AH11" s="625"/>
      <c r="AI11" s="625"/>
      <c r="AJ11" s="625"/>
      <c r="AK11" s="626"/>
      <c r="AL11" s="619" t="s">
        <v>349</v>
      </c>
      <c r="AM11" s="620"/>
      <c r="AN11" s="621"/>
    </row>
    <row r="12" customHeight="1" spans="1:42">
      <c r="A12" s="622"/>
      <c r="B12" s="623"/>
      <c r="C12" s="623"/>
      <c r="D12" s="623"/>
      <c r="E12" s="45" t="s">
        <v>133</v>
      </c>
      <c r="F12" s="45"/>
      <c r="G12" s="45"/>
      <c r="H12" s="45"/>
      <c r="I12" s="46"/>
      <c r="J12" s="46"/>
      <c r="K12" s="46"/>
      <c r="L12" s="46"/>
      <c r="M12" s="46"/>
      <c r="N12" s="45" t="s">
        <v>131</v>
      </c>
      <c r="O12" s="45"/>
      <c r="P12" s="45"/>
      <c r="Q12" s="45"/>
      <c r="R12" s="45"/>
      <c r="S12" s="616"/>
      <c r="T12" s="617"/>
      <c r="U12" s="617"/>
      <c r="V12" s="617"/>
      <c r="W12" s="617"/>
      <c r="X12" s="617"/>
      <c r="Y12" s="617"/>
      <c r="Z12" s="617"/>
      <c r="AA12" s="617"/>
      <c r="AB12" s="617"/>
      <c r="AC12" s="617"/>
      <c r="AD12" s="617"/>
      <c r="AE12" s="617"/>
      <c r="AF12" s="617"/>
      <c r="AG12" s="617"/>
      <c r="AH12" s="617"/>
      <c r="AI12" s="617"/>
      <c r="AJ12" s="617"/>
      <c r="AK12" s="618"/>
      <c r="AL12" s="619" t="s">
        <v>347</v>
      </c>
      <c r="AM12" s="620"/>
      <c r="AN12" s="621"/>
    </row>
    <row r="13" customHeight="1" spans="1:42">
      <c r="A13" s="622"/>
      <c r="B13" s="623"/>
      <c r="C13" s="623"/>
      <c r="D13" s="623"/>
      <c r="E13" s="45"/>
      <c r="F13" s="45"/>
      <c r="G13" s="45"/>
      <c r="H13" s="45"/>
      <c r="I13" s="46"/>
      <c r="J13" s="46"/>
      <c r="K13" s="46"/>
      <c r="L13" s="46"/>
      <c r="M13" s="46"/>
      <c r="N13" s="54"/>
      <c r="O13" s="54"/>
      <c r="P13" s="54"/>
      <c r="Q13" s="54"/>
      <c r="R13" s="54"/>
      <c r="S13" s="624"/>
      <c r="T13" s="625"/>
      <c r="U13" s="625"/>
      <c r="V13" s="625"/>
      <c r="W13" s="625"/>
      <c r="X13" s="625"/>
      <c r="Y13" s="625"/>
      <c r="Z13" s="625"/>
      <c r="AA13" s="625"/>
      <c r="AB13" s="625"/>
      <c r="AC13" s="625"/>
      <c r="AD13" s="625"/>
      <c r="AE13" s="625"/>
      <c r="AF13" s="625"/>
      <c r="AG13" s="625"/>
      <c r="AH13" s="625"/>
      <c r="AI13" s="625"/>
      <c r="AJ13" s="625"/>
      <c r="AK13" s="626"/>
      <c r="AL13" s="619"/>
      <c r="AM13" s="620"/>
      <c r="AN13" s="621"/>
    </row>
    <row r="14" customHeight="1" spans="1:42">
      <c r="A14" s="622"/>
      <c r="B14" s="623"/>
      <c r="C14" s="623"/>
      <c r="D14" s="623"/>
      <c r="E14" s="45" t="s">
        <v>133</v>
      </c>
      <c r="F14" s="45"/>
      <c r="G14" s="45"/>
      <c r="H14" s="45"/>
      <c r="I14" s="46"/>
      <c r="J14" s="46"/>
      <c r="K14" s="46"/>
      <c r="L14" s="46"/>
      <c r="M14" s="46"/>
      <c r="N14" s="45" t="s">
        <v>131</v>
      </c>
      <c r="O14" s="45"/>
      <c r="P14" s="45"/>
      <c r="Q14" s="45"/>
      <c r="R14" s="45"/>
      <c r="S14" s="616"/>
      <c r="T14" s="617"/>
      <c r="U14" s="617"/>
      <c r="V14" s="617"/>
      <c r="W14" s="617"/>
      <c r="X14" s="617"/>
      <c r="Y14" s="617"/>
      <c r="Z14" s="617"/>
      <c r="AA14" s="617"/>
      <c r="AB14" s="617"/>
      <c r="AC14" s="617"/>
      <c r="AD14" s="617"/>
      <c r="AE14" s="617"/>
      <c r="AF14" s="617"/>
      <c r="AG14" s="617"/>
      <c r="AH14" s="617"/>
      <c r="AI14" s="617"/>
      <c r="AJ14" s="617"/>
      <c r="AK14" s="618"/>
      <c r="AL14" s="619" t="s">
        <v>347</v>
      </c>
      <c r="AM14" s="620"/>
      <c r="AN14" s="621"/>
    </row>
    <row r="15" customHeight="1" spans="1:42">
      <c r="A15" s="627"/>
      <c r="B15" s="628"/>
      <c r="C15" s="628"/>
      <c r="D15" s="628"/>
      <c r="E15" s="101"/>
      <c r="F15" s="101"/>
      <c r="G15" s="101"/>
      <c r="H15" s="101"/>
      <c r="I15" s="46"/>
      <c r="J15" s="46"/>
      <c r="K15" s="46"/>
      <c r="L15" s="46"/>
      <c r="M15" s="46"/>
      <c r="N15" s="54"/>
      <c r="O15" s="54"/>
      <c r="P15" s="54"/>
      <c r="Q15" s="54"/>
      <c r="R15" s="54"/>
      <c r="S15" s="624"/>
      <c r="T15" s="625"/>
      <c r="U15" s="625"/>
      <c r="V15" s="625"/>
      <c r="W15" s="625"/>
      <c r="X15" s="625"/>
      <c r="Y15" s="625"/>
      <c r="Z15" s="625"/>
      <c r="AA15" s="625"/>
      <c r="AB15" s="625"/>
      <c r="AC15" s="625"/>
      <c r="AD15" s="625"/>
      <c r="AE15" s="625"/>
      <c r="AF15" s="625"/>
      <c r="AG15" s="625"/>
      <c r="AH15" s="625"/>
      <c r="AI15" s="625"/>
      <c r="AJ15" s="625"/>
      <c r="AK15" s="626"/>
      <c r="AL15" s="619"/>
      <c r="AM15" s="620"/>
      <c r="AN15" s="621"/>
    </row>
    <row r="16" ht="18" customHeight="1" spans="1:42">
      <c r="A16" s="103" t="s">
        <v>350</v>
      </c>
      <c r="B16" s="104"/>
      <c r="C16" s="45" t="s">
        <v>351</v>
      </c>
      <c r="D16" s="45"/>
      <c r="E16" s="45"/>
      <c r="F16" s="45"/>
      <c r="G16" s="45"/>
      <c r="H16" s="45"/>
      <c r="I16" s="45"/>
      <c r="J16" s="82" t="s">
        <v>352</v>
      </c>
      <c r="K16" s="82"/>
      <c r="L16" s="82"/>
      <c r="M16" s="82"/>
      <c r="N16" s="82"/>
      <c r="O16" s="82"/>
      <c r="P16" s="82"/>
      <c r="Q16" s="82"/>
      <c r="R16" s="82"/>
      <c r="S16" s="82"/>
      <c r="T16" s="82"/>
      <c r="U16" s="82"/>
      <c r="V16" s="82"/>
      <c r="W16" s="82"/>
      <c r="X16" s="82"/>
      <c r="Y16" s="82"/>
      <c r="Z16" s="82"/>
      <c r="AA16" s="82"/>
      <c r="AB16" s="82"/>
      <c r="AC16" s="82"/>
      <c r="AD16" s="82"/>
      <c r="AE16" s="82"/>
      <c r="AF16" s="83"/>
      <c r="AG16" s="82" t="s">
        <v>353</v>
      </c>
      <c r="AH16" s="82"/>
      <c r="AI16" s="82"/>
      <c r="AJ16" s="82"/>
      <c r="AK16" s="82"/>
      <c r="AL16" s="82"/>
      <c r="AM16" s="82"/>
      <c r="AN16" s="629"/>
    </row>
    <row r="17" ht="15" customHeight="1" spans="1:40">
      <c r="A17" s="103"/>
      <c r="B17" s="104"/>
      <c r="C17" s="630" t="s">
        <v>354</v>
      </c>
      <c r="D17" s="630"/>
      <c r="E17" s="630"/>
      <c r="F17" s="630"/>
      <c r="G17" s="630"/>
      <c r="H17" s="630"/>
      <c r="I17" s="630"/>
      <c r="J17" s="630"/>
      <c r="K17" s="630"/>
      <c r="L17" s="630"/>
      <c r="M17" s="630"/>
      <c r="N17" s="630"/>
      <c r="O17" s="630"/>
      <c r="P17" s="630"/>
      <c r="Q17" s="630"/>
      <c r="R17" s="630"/>
      <c r="S17" s="630"/>
      <c r="T17" s="630"/>
      <c r="U17" s="630"/>
      <c r="V17" s="630"/>
      <c r="W17" s="630"/>
      <c r="X17" s="630"/>
      <c r="Y17" s="630"/>
      <c r="Z17" s="630"/>
      <c r="AA17" s="630"/>
      <c r="AB17" s="630"/>
      <c r="AC17" s="630"/>
      <c r="AD17" s="630"/>
      <c r="AE17" s="630"/>
      <c r="AF17" s="630"/>
      <c r="AG17" s="630"/>
      <c r="AH17" s="630"/>
      <c r="AI17" s="630"/>
      <c r="AJ17" s="630"/>
      <c r="AK17" s="630"/>
      <c r="AL17" s="630"/>
      <c r="AM17" s="631"/>
      <c r="AN17" s="632"/>
    </row>
    <row r="18" ht="15" customHeight="1" spans="1:40">
      <c r="A18" s="103"/>
      <c r="B18" s="104"/>
      <c r="C18" s="630"/>
      <c r="D18" s="630"/>
      <c r="E18" s="630"/>
      <c r="F18" s="630"/>
      <c r="G18" s="630"/>
      <c r="H18" s="630"/>
      <c r="I18" s="630"/>
      <c r="J18" s="630"/>
      <c r="K18" s="630"/>
      <c r="L18" s="630"/>
      <c r="M18" s="630"/>
      <c r="N18" s="630"/>
      <c r="O18" s="630"/>
      <c r="P18" s="630"/>
      <c r="Q18" s="630"/>
      <c r="R18" s="630"/>
      <c r="S18" s="630"/>
      <c r="T18" s="630"/>
      <c r="U18" s="630"/>
      <c r="V18" s="630"/>
      <c r="W18" s="630"/>
      <c r="X18" s="630"/>
      <c r="Y18" s="630"/>
      <c r="Z18" s="630"/>
      <c r="AA18" s="630"/>
      <c r="AB18" s="630"/>
      <c r="AC18" s="630"/>
      <c r="AD18" s="630"/>
      <c r="AE18" s="630"/>
      <c r="AF18" s="630"/>
      <c r="AG18" s="630"/>
      <c r="AH18" s="630"/>
      <c r="AI18" s="630"/>
      <c r="AJ18" s="630"/>
      <c r="AK18" s="630"/>
      <c r="AL18" s="630"/>
      <c r="AM18" s="631"/>
      <c r="AN18" s="632"/>
    </row>
    <row r="19" ht="15" customHeight="1" spans="1:40">
      <c r="A19" s="103"/>
      <c r="B19" s="104"/>
      <c r="C19" s="630"/>
      <c r="D19" s="630"/>
      <c r="E19" s="630"/>
      <c r="F19" s="630"/>
      <c r="G19" s="630"/>
      <c r="H19" s="630"/>
      <c r="I19" s="630"/>
      <c r="J19" s="630"/>
      <c r="K19" s="630"/>
      <c r="L19" s="630"/>
      <c r="M19" s="630"/>
      <c r="N19" s="630"/>
      <c r="O19" s="630"/>
      <c r="P19" s="630"/>
      <c r="Q19" s="630"/>
      <c r="R19" s="630"/>
      <c r="S19" s="630"/>
      <c r="T19" s="630"/>
      <c r="U19" s="630"/>
      <c r="V19" s="630"/>
      <c r="W19" s="630"/>
      <c r="X19" s="630"/>
      <c r="Y19" s="630"/>
      <c r="Z19" s="630"/>
      <c r="AA19" s="630"/>
      <c r="AB19" s="630"/>
      <c r="AC19" s="630"/>
      <c r="AD19" s="630"/>
      <c r="AE19" s="630"/>
      <c r="AF19" s="630"/>
      <c r="AG19" s="630"/>
      <c r="AH19" s="630"/>
      <c r="AI19" s="630"/>
      <c r="AJ19" s="630"/>
      <c r="AK19" s="630"/>
      <c r="AL19" s="630"/>
      <c r="AM19" s="631"/>
      <c r="AN19" s="632"/>
    </row>
    <row r="20" ht="15" customHeight="1" spans="1:40">
      <c r="A20" s="103"/>
      <c r="B20" s="104"/>
      <c r="C20" s="630"/>
      <c r="D20" s="630"/>
      <c r="E20" s="630"/>
      <c r="F20" s="630"/>
      <c r="G20" s="630"/>
      <c r="H20" s="630"/>
      <c r="I20" s="630"/>
      <c r="J20" s="630"/>
      <c r="K20" s="630"/>
      <c r="L20" s="630"/>
      <c r="M20" s="630"/>
      <c r="N20" s="630"/>
      <c r="O20" s="630"/>
      <c r="P20" s="630"/>
      <c r="Q20" s="630"/>
      <c r="R20" s="630"/>
      <c r="S20" s="630"/>
      <c r="T20" s="630"/>
      <c r="U20" s="630"/>
      <c r="V20" s="630"/>
      <c r="W20" s="630"/>
      <c r="X20" s="630"/>
      <c r="Y20" s="630"/>
      <c r="Z20" s="630"/>
      <c r="AA20" s="630"/>
      <c r="AB20" s="630"/>
      <c r="AC20" s="630"/>
      <c r="AD20" s="630"/>
      <c r="AE20" s="630"/>
      <c r="AF20" s="630"/>
      <c r="AG20" s="630"/>
      <c r="AH20" s="630"/>
      <c r="AI20" s="630"/>
      <c r="AJ20" s="630"/>
      <c r="AK20" s="630"/>
      <c r="AL20" s="630"/>
      <c r="AM20" s="631"/>
      <c r="AN20" s="632"/>
    </row>
    <row r="21" ht="15" customHeight="1" spans="1:40">
      <c r="A21" s="103"/>
      <c r="B21" s="104"/>
      <c r="C21" s="630"/>
      <c r="D21" s="630"/>
      <c r="E21" s="630"/>
      <c r="F21" s="630"/>
      <c r="G21" s="630"/>
      <c r="H21" s="630"/>
      <c r="I21" s="630"/>
      <c r="J21" s="630"/>
      <c r="K21" s="630"/>
      <c r="L21" s="630"/>
      <c r="M21" s="630"/>
      <c r="N21" s="630"/>
      <c r="O21" s="630"/>
      <c r="P21" s="630"/>
      <c r="Q21" s="630"/>
      <c r="R21" s="630"/>
      <c r="S21" s="630"/>
      <c r="T21" s="630"/>
      <c r="U21" s="630"/>
      <c r="V21" s="630"/>
      <c r="W21" s="630"/>
      <c r="X21" s="630"/>
      <c r="Y21" s="630"/>
      <c r="Z21" s="630"/>
      <c r="AA21" s="630"/>
      <c r="AB21" s="630"/>
      <c r="AC21" s="630"/>
      <c r="AD21" s="630"/>
      <c r="AE21" s="630"/>
      <c r="AF21" s="630"/>
      <c r="AG21" s="630"/>
      <c r="AH21" s="630"/>
      <c r="AI21" s="630"/>
      <c r="AJ21" s="630"/>
      <c r="AK21" s="630"/>
      <c r="AL21" s="630"/>
      <c r="AM21" s="631"/>
      <c r="AN21" s="632"/>
    </row>
    <row r="22" ht="15" customHeight="1" spans="1:40">
      <c r="A22" s="103"/>
      <c r="B22" s="104"/>
      <c r="C22" s="630"/>
      <c r="D22" s="630"/>
      <c r="E22" s="630"/>
      <c r="F22" s="630"/>
      <c r="G22" s="630"/>
      <c r="H22" s="630"/>
      <c r="I22" s="630"/>
      <c r="J22" s="630"/>
      <c r="K22" s="630"/>
      <c r="L22" s="630"/>
      <c r="M22" s="630"/>
      <c r="N22" s="630"/>
      <c r="O22" s="630"/>
      <c r="P22" s="630"/>
      <c r="Q22" s="630"/>
      <c r="R22" s="630"/>
      <c r="S22" s="630"/>
      <c r="T22" s="630"/>
      <c r="U22" s="630"/>
      <c r="V22" s="630"/>
      <c r="W22" s="630"/>
      <c r="X22" s="630"/>
      <c r="Y22" s="630"/>
      <c r="Z22" s="630"/>
      <c r="AA22" s="630"/>
      <c r="AB22" s="630"/>
      <c r="AC22" s="630"/>
      <c r="AD22" s="630"/>
      <c r="AE22" s="630"/>
      <c r="AF22" s="630"/>
      <c r="AG22" s="630"/>
      <c r="AH22" s="630"/>
      <c r="AI22" s="630"/>
      <c r="AJ22" s="630"/>
      <c r="AK22" s="630"/>
      <c r="AL22" s="630"/>
      <c r="AM22" s="631"/>
      <c r="AN22" s="632"/>
    </row>
    <row r="23" ht="15" customHeight="1" spans="1:40">
      <c r="A23" s="103"/>
      <c r="B23" s="104"/>
      <c r="C23" s="630"/>
      <c r="D23" s="630"/>
      <c r="E23" s="630"/>
      <c r="F23" s="630"/>
      <c r="G23" s="630"/>
      <c r="H23" s="630"/>
      <c r="I23" s="630"/>
      <c r="J23" s="630"/>
      <c r="K23" s="630"/>
      <c r="L23" s="630"/>
      <c r="M23" s="630"/>
      <c r="N23" s="630"/>
      <c r="O23" s="630"/>
      <c r="P23" s="630"/>
      <c r="Q23" s="630"/>
      <c r="R23" s="630"/>
      <c r="S23" s="630"/>
      <c r="T23" s="630"/>
      <c r="U23" s="630"/>
      <c r="V23" s="630"/>
      <c r="W23" s="630"/>
      <c r="X23" s="630"/>
      <c r="Y23" s="630"/>
      <c r="Z23" s="630"/>
      <c r="AA23" s="630"/>
      <c r="AB23" s="630"/>
      <c r="AC23" s="630"/>
      <c r="AD23" s="630"/>
      <c r="AE23" s="630"/>
      <c r="AF23" s="630"/>
      <c r="AG23" s="630"/>
      <c r="AH23" s="630"/>
      <c r="AI23" s="630"/>
      <c r="AJ23" s="630"/>
      <c r="AK23" s="630"/>
      <c r="AL23" s="630"/>
      <c r="AM23" s="631"/>
      <c r="AN23" s="632"/>
    </row>
    <row r="24" s="25" customFormat="1" ht="15" customHeight="1" spans="1:40">
      <c r="A24" s="103"/>
      <c r="B24" s="104"/>
      <c r="C24" s="630"/>
      <c r="D24" s="630"/>
      <c r="E24" s="630"/>
      <c r="F24" s="630"/>
      <c r="G24" s="630"/>
      <c r="H24" s="630"/>
      <c r="I24" s="630"/>
      <c r="J24" s="630"/>
      <c r="K24" s="630"/>
      <c r="L24" s="630"/>
      <c r="M24" s="630"/>
      <c r="N24" s="630"/>
      <c r="O24" s="630"/>
      <c r="P24" s="630"/>
      <c r="Q24" s="630"/>
      <c r="R24" s="630"/>
      <c r="S24" s="630"/>
      <c r="T24" s="630"/>
      <c r="U24" s="630"/>
      <c r="V24" s="630"/>
      <c r="W24" s="630"/>
      <c r="X24" s="630"/>
      <c r="Y24" s="630"/>
      <c r="Z24" s="630"/>
      <c r="AA24" s="630"/>
      <c r="AB24" s="630"/>
      <c r="AC24" s="630"/>
      <c r="AD24" s="630"/>
      <c r="AE24" s="630"/>
      <c r="AF24" s="630"/>
      <c r="AG24" s="630"/>
      <c r="AH24" s="630"/>
      <c r="AI24" s="630"/>
      <c r="AJ24" s="630"/>
      <c r="AK24" s="630"/>
      <c r="AL24" s="630"/>
      <c r="AM24" s="631"/>
      <c r="AN24" s="632"/>
    </row>
    <row r="25" ht="18" customHeight="1" spans="1:40">
      <c r="A25" s="44" t="s">
        <v>355</v>
      </c>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81"/>
      <c r="AN25" s="633"/>
    </row>
    <row r="26" ht="15" customHeight="1" spans="1:40">
      <c r="A26" s="342"/>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2"/>
      <c r="AL26" s="322"/>
      <c r="AM26" s="322"/>
      <c r="AN26" s="341"/>
    </row>
    <row r="27" ht="15" customHeight="1" spans="1:40">
      <c r="A27" s="120"/>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2"/>
    </row>
    <row r="28" ht="15" customHeight="1" spans="1:40">
      <c r="A28" s="120"/>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2"/>
    </row>
    <row r="29" ht="15" customHeight="1" spans="1:40">
      <c r="A29" s="120"/>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2"/>
    </row>
    <row r="30" ht="15" customHeight="1" spans="1:40">
      <c r="A30" s="120"/>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2"/>
    </row>
    <row r="31" ht="15" customHeight="1" spans="1:40">
      <c r="A31" s="120"/>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2"/>
    </row>
    <row r="32" ht="15" customHeight="1" spans="1:40">
      <c r="A32" s="120"/>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2"/>
    </row>
    <row r="33" ht="15" customHeight="1" spans="1:40">
      <c r="A33" s="634"/>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c r="AG33" s="165"/>
      <c r="AH33" s="165"/>
      <c r="AI33" s="165"/>
      <c r="AJ33" s="165"/>
      <c r="AK33" s="165"/>
      <c r="AL33" s="165"/>
      <c r="AM33" s="165"/>
      <c r="AN33" s="166"/>
    </row>
    <row r="34" ht="6" customHeight="1" spans="1:40">
      <c r="A34" s="635" t="s">
        <v>356</v>
      </c>
      <c r="B34" s="636"/>
      <c r="C34" s="637" t="s">
        <v>357</v>
      </c>
      <c r="D34" s="638"/>
      <c r="E34" s="638"/>
      <c r="F34" s="638"/>
      <c r="G34" s="638"/>
      <c r="H34" s="638"/>
      <c r="I34" s="638"/>
      <c r="J34" s="638"/>
      <c r="K34" s="638"/>
      <c r="L34" s="638"/>
      <c r="M34" s="638"/>
      <c r="N34" s="638"/>
      <c r="O34" s="638"/>
      <c r="P34" s="638"/>
      <c r="Q34" s="638"/>
      <c r="R34" s="638"/>
      <c r="S34" s="638"/>
      <c r="T34" s="638"/>
      <c r="U34" s="639" t="s">
        <v>358</v>
      </c>
      <c r="V34" s="639"/>
      <c r="W34" s="638"/>
      <c r="X34" s="638"/>
      <c r="Y34" s="638"/>
      <c r="Z34" s="638"/>
      <c r="AA34" s="638"/>
      <c r="AB34" s="638"/>
      <c r="AC34" s="638"/>
      <c r="AD34" s="638"/>
      <c r="AE34" s="638"/>
      <c r="AF34" s="638"/>
      <c r="AG34" s="638"/>
      <c r="AH34" s="638"/>
      <c r="AI34" s="638"/>
      <c r="AJ34" s="638"/>
      <c r="AK34" s="638"/>
      <c r="AL34" s="638"/>
      <c r="AM34" s="638"/>
      <c r="AN34" s="640"/>
    </row>
    <row r="35" ht="22.5" customHeight="1" spans="1:40">
      <c r="A35" s="641"/>
      <c r="B35" s="642"/>
      <c r="C35" s="643" t="s">
        <v>359</v>
      </c>
      <c r="D35" s="644"/>
      <c r="E35" s="644"/>
      <c r="F35" s="644"/>
      <c r="G35" s="644"/>
      <c r="H35" s="644"/>
      <c r="I35" s="644"/>
      <c r="J35" s="644"/>
      <c r="K35" s="644"/>
      <c r="L35" s="644"/>
      <c r="M35" s="644"/>
      <c r="N35" s="644"/>
      <c r="O35" s="644"/>
      <c r="P35" s="644"/>
      <c r="Q35" s="644"/>
      <c r="R35" s="644"/>
      <c r="S35" s="644"/>
      <c r="T35" s="644"/>
      <c r="U35" s="639"/>
      <c r="V35" s="639"/>
      <c r="W35" s="644" t="s">
        <v>360</v>
      </c>
      <c r="X35" s="644"/>
      <c r="Y35" s="644"/>
      <c r="Z35" s="644"/>
      <c r="AA35" s="644"/>
      <c r="AB35" s="644"/>
      <c r="AC35" s="644"/>
      <c r="AD35" s="644"/>
      <c r="AE35" s="644"/>
      <c r="AF35" s="644"/>
      <c r="AG35" s="644"/>
      <c r="AH35" s="644"/>
      <c r="AI35" s="644"/>
      <c r="AJ35" s="644"/>
      <c r="AK35" s="644"/>
      <c r="AL35" s="644"/>
      <c r="AM35" s="644"/>
      <c r="AN35" s="645"/>
    </row>
    <row r="36" ht="22.5" customHeight="1" spans="1:40">
      <c r="A36" s="641"/>
      <c r="B36" s="642"/>
      <c r="C36" s="643" t="s">
        <v>361</v>
      </c>
      <c r="D36" s="644"/>
      <c r="E36" s="644"/>
      <c r="F36" s="644"/>
      <c r="G36" s="644"/>
      <c r="H36" s="644"/>
      <c r="I36" s="644"/>
      <c r="J36" s="644"/>
      <c r="K36" s="644"/>
      <c r="L36" s="644"/>
      <c r="M36" s="644"/>
      <c r="N36" s="644"/>
      <c r="O36" s="644"/>
      <c r="P36" s="644"/>
      <c r="Q36" s="644"/>
      <c r="R36" s="644"/>
      <c r="S36" s="644"/>
      <c r="T36" s="644"/>
      <c r="U36" s="639"/>
      <c r="V36" s="639"/>
      <c r="W36" s="644" t="s">
        <v>362</v>
      </c>
      <c r="X36" s="644"/>
      <c r="Y36" s="644"/>
      <c r="Z36" s="644"/>
      <c r="AA36" s="644"/>
      <c r="AB36" s="644"/>
      <c r="AC36" s="644"/>
      <c r="AD36" s="644"/>
      <c r="AE36" s="644"/>
      <c r="AF36" s="644"/>
      <c r="AG36" s="644"/>
      <c r="AH36" s="644"/>
      <c r="AI36" s="644"/>
      <c r="AJ36" s="644"/>
      <c r="AK36" s="644"/>
      <c r="AL36" s="644"/>
      <c r="AM36" s="644"/>
      <c r="AN36" s="645"/>
    </row>
    <row r="37" ht="22.5" customHeight="1" spans="1:40">
      <c r="A37" s="641"/>
      <c r="B37" s="642"/>
      <c r="C37" s="643" t="s">
        <v>363</v>
      </c>
      <c r="D37" s="644"/>
      <c r="E37" s="644"/>
      <c r="F37" s="644"/>
      <c r="G37" s="644"/>
      <c r="H37" s="644"/>
      <c r="I37" s="644"/>
      <c r="J37" s="644"/>
      <c r="K37" s="644"/>
      <c r="L37" s="644"/>
      <c r="M37" s="644"/>
      <c r="N37" s="644"/>
      <c r="O37" s="644"/>
      <c r="P37" s="644"/>
      <c r="Q37" s="644"/>
      <c r="R37" s="644"/>
      <c r="S37" s="644"/>
      <c r="T37" s="644"/>
      <c r="U37" s="639"/>
      <c r="V37" s="639"/>
      <c r="W37" s="644" t="s">
        <v>364</v>
      </c>
      <c r="X37" s="644"/>
      <c r="Y37" s="644"/>
      <c r="Z37" s="644"/>
      <c r="AA37" s="644"/>
      <c r="AB37" s="644"/>
      <c r="AC37" s="644"/>
      <c r="AD37" s="644"/>
      <c r="AE37" s="644"/>
      <c r="AF37" s="644"/>
      <c r="AG37" s="644"/>
      <c r="AH37" s="644"/>
      <c r="AI37" s="644"/>
      <c r="AJ37" s="644"/>
      <c r="AK37" s="644"/>
      <c r="AL37" s="644"/>
      <c r="AM37" s="644"/>
      <c r="AN37" s="645"/>
    </row>
    <row r="38" ht="15.75" customHeight="1" spans="1:40">
      <c r="A38" s="641"/>
      <c r="B38" s="642"/>
      <c r="C38" s="646"/>
      <c r="D38" s="647"/>
      <c r="E38" s="647"/>
      <c r="F38" s="648"/>
      <c r="G38" s="649"/>
      <c r="H38" s="650" t="s">
        <v>249</v>
      </c>
      <c r="I38" s="650"/>
      <c r="J38" s="650"/>
      <c r="K38" s="650"/>
      <c r="L38" s="650"/>
      <c r="M38" s="650"/>
      <c r="N38" s="650"/>
      <c r="O38" s="650"/>
      <c r="P38" s="650"/>
      <c r="Q38" s="650"/>
      <c r="R38" s="650"/>
      <c r="S38" s="650"/>
      <c r="T38" s="650"/>
      <c r="U38" s="639"/>
      <c r="V38" s="639"/>
      <c r="W38" s="648"/>
      <c r="X38" s="648"/>
      <c r="Y38" s="648"/>
      <c r="Z38" s="648"/>
      <c r="AA38" s="650" t="s">
        <v>249</v>
      </c>
      <c r="AB38" s="650"/>
      <c r="AC38" s="650"/>
      <c r="AD38" s="650"/>
      <c r="AE38" s="650"/>
      <c r="AF38" s="650"/>
      <c r="AG38" s="650"/>
      <c r="AH38" s="650"/>
      <c r="AI38" s="650"/>
      <c r="AJ38" s="650"/>
      <c r="AK38" s="650"/>
      <c r="AL38" s="650"/>
      <c r="AM38" s="650"/>
      <c r="AN38" s="651"/>
    </row>
    <row r="39" ht="15.75" customHeight="1" spans="1:40">
      <c r="A39" s="641"/>
      <c r="B39" s="642"/>
      <c r="C39" s="646"/>
      <c r="D39" s="647"/>
      <c r="E39" s="647"/>
      <c r="F39" s="649"/>
      <c r="G39" s="649"/>
      <c r="H39" s="652">
        <f ca="1">TODAY()</f>
        <v>46197</v>
      </c>
      <c r="I39" s="652"/>
      <c r="J39" s="652"/>
      <c r="K39" s="653" t="s">
        <v>141</v>
      </c>
      <c r="L39" s="653"/>
      <c r="M39" s="654"/>
      <c r="N39" s="654"/>
      <c r="O39" s="655" t="s">
        <v>142</v>
      </c>
      <c r="P39" s="655"/>
      <c r="Q39" s="656"/>
      <c r="R39" s="656"/>
      <c r="S39" s="656" t="s">
        <v>72</v>
      </c>
      <c r="T39" s="656"/>
      <c r="U39" s="639"/>
      <c r="V39" s="639"/>
      <c r="W39" s="648"/>
      <c r="X39" s="648"/>
      <c r="Y39" s="657"/>
      <c r="Z39" s="657"/>
      <c r="AA39" s="652">
        <f ca="1">TODAY()</f>
        <v>46197</v>
      </c>
      <c r="AB39" s="652"/>
      <c r="AC39" s="652"/>
      <c r="AD39" s="653" t="s">
        <v>141</v>
      </c>
      <c r="AE39" s="653"/>
      <c r="AF39" s="654"/>
      <c r="AG39" s="654"/>
      <c r="AH39" s="655" t="s">
        <v>142</v>
      </c>
      <c r="AI39" s="655"/>
      <c r="AJ39" s="656"/>
      <c r="AK39" s="656"/>
      <c r="AL39" s="656" t="s">
        <v>72</v>
      </c>
      <c r="AM39" s="656"/>
      <c r="AN39" s="658"/>
    </row>
    <row r="40" ht="9" customHeight="1" spans="1:40">
      <c r="A40" s="641" t="s">
        <v>365</v>
      </c>
      <c r="B40" s="642"/>
      <c r="C40" s="169"/>
      <c r="D40" s="322"/>
      <c r="E40" s="659"/>
      <c r="F40" s="659"/>
      <c r="G40" s="659"/>
      <c r="H40" s="659"/>
      <c r="I40" s="659"/>
      <c r="J40" s="659"/>
      <c r="K40" s="659"/>
      <c r="L40" s="659"/>
      <c r="M40" s="659"/>
      <c r="N40" s="659"/>
      <c r="O40" s="659"/>
      <c r="P40" s="659"/>
      <c r="Q40" s="659"/>
      <c r="R40" s="659"/>
      <c r="S40" s="659"/>
      <c r="T40" s="659"/>
      <c r="U40" s="659"/>
      <c r="V40" s="659"/>
      <c r="W40" s="659"/>
      <c r="X40" s="659"/>
      <c r="Y40" s="659"/>
      <c r="Z40" s="659"/>
      <c r="AA40" s="659"/>
      <c r="AB40" s="659"/>
      <c r="AC40" s="659"/>
      <c r="AD40" s="659"/>
      <c r="AE40" s="659"/>
      <c r="AF40" s="659"/>
      <c r="AG40" s="659"/>
      <c r="AH40" s="659"/>
      <c r="AI40" s="659"/>
      <c r="AJ40" s="659"/>
      <c r="AK40" s="659"/>
      <c r="AL40" s="659"/>
      <c r="AM40" s="659"/>
      <c r="AN40" s="660"/>
    </row>
    <row r="41" ht="20.1" customHeight="1" spans="1:40">
      <c r="A41" s="641"/>
      <c r="B41" s="642"/>
      <c r="C41" s="661" t="s">
        <v>366</v>
      </c>
      <c r="D41" s="662"/>
      <c r="E41" s="662"/>
      <c r="F41" s="662"/>
      <c r="G41" s="662"/>
      <c r="H41" s="662"/>
      <c r="I41" s="662"/>
      <c r="J41" s="662"/>
      <c r="K41" s="662"/>
      <c r="L41" s="662"/>
      <c r="M41" s="662"/>
      <c r="N41" s="662"/>
      <c r="O41" s="662"/>
      <c r="P41" s="662"/>
      <c r="Q41" s="662"/>
      <c r="R41" s="662"/>
      <c r="S41" s="662"/>
      <c r="T41" s="662"/>
      <c r="U41" s="662"/>
      <c r="V41" s="662"/>
      <c r="W41" s="662"/>
      <c r="X41" s="662"/>
      <c r="Y41" s="662"/>
      <c r="Z41" s="662"/>
      <c r="AA41" s="662"/>
      <c r="AB41" s="662"/>
      <c r="AC41" s="662"/>
      <c r="AD41" s="662"/>
      <c r="AE41" s="662"/>
      <c r="AF41" s="662"/>
      <c r="AG41" s="662"/>
      <c r="AH41" s="662"/>
      <c r="AI41" s="662"/>
      <c r="AJ41" s="662"/>
      <c r="AK41" s="662"/>
      <c r="AL41" s="662"/>
      <c r="AM41" s="662"/>
      <c r="AN41" s="663"/>
    </row>
    <row r="42" ht="20.1" customHeight="1" spans="1:40">
      <c r="A42" s="641"/>
      <c r="B42" s="642"/>
      <c r="C42" s="661" t="s">
        <v>367</v>
      </c>
      <c r="D42" s="662"/>
      <c r="E42" s="662"/>
      <c r="F42" s="662"/>
      <c r="G42" s="662"/>
      <c r="H42" s="662"/>
      <c r="I42" s="662"/>
      <c r="J42" s="662"/>
      <c r="K42" s="662"/>
      <c r="L42" s="662"/>
      <c r="M42" s="662"/>
      <c r="N42" s="662"/>
      <c r="O42" s="662"/>
      <c r="P42" s="662"/>
      <c r="Q42" s="662"/>
      <c r="R42" s="662"/>
      <c r="S42" s="662"/>
      <c r="T42" s="662"/>
      <c r="U42" s="662"/>
      <c r="V42" s="662"/>
      <c r="W42" s="662"/>
      <c r="X42" s="662"/>
      <c r="Y42" s="662"/>
      <c r="Z42" s="662"/>
      <c r="AA42" s="662"/>
      <c r="AB42" s="662"/>
      <c r="AC42" s="662"/>
      <c r="AD42" s="662"/>
      <c r="AE42" s="662"/>
      <c r="AF42" s="662"/>
      <c r="AG42" s="662"/>
      <c r="AH42" s="662"/>
      <c r="AI42" s="662"/>
      <c r="AJ42" s="662"/>
      <c r="AK42" s="662"/>
      <c r="AL42" s="662"/>
      <c r="AM42" s="662"/>
      <c r="AN42" s="663"/>
    </row>
    <row r="43" ht="20.1" customHeight="1" spans="1:40">
      <c r="A43" s="641"/>
      <c r="B43" s="642"/>
      <c r="C43" s="646"/>
      <c r="E43" s="664">
        <f ca="1">TODAY()</f>
        <v>46197</v>
      </c>
      <c r="F43" s="664"/>
      <c r="G43" s="664"/>
      <c r="H43" s="662" t="s">
        <v>141</v>
      </c>
      <c r="I43" s="662"/>
      <c r="J43" s="665"/>
      <c r="K43" s="665"/>
      <c r="L43" s="662" t="s">
        <v>142</v>
      </c>
      <c r="M43" s="662"/>
      <c r="N43" s="665"/>
      <c r="O43" s="665"/>
      <c r="P43" s="662" t="s">
        <v>368</v>
      </c>
      <c r="Q43" s="662"/>
      <c r="R43" s="662"/>
      <c r="S43" s="662"/>
      <c r="T43" s="662"/>
      <c r="U43" s="662"/>
      <c r="V43" s="662"/>
      <c r="W43" s="649"/>
      <c r="X43" s="649"/>
      <c r="Y43" s="649"/>
      <c r="Z43" s="649"/>
      <c r="AA43" s="649"/>
      <c r="AB43" s="649"/>
      <c r="AC43" s="649"/>
      <c r="AD43" s="649"/>
      <c r="AE43" s="649"/>
      <c r="AF43" s="649"/>
      <c r="AG43" s="649"/>
      <c r="AH43" s="662"/>
      <c r="AI43" s="662"/>
      <c r="AJ43" s="662"/>
      <c r="AK43" s="662"/>
      <c r="AL43" s="662"/>
      <c r="AM43" s="662"/>
      <c r="AN43" s="663"/>
    </row>
    <row r="44" ht="17.25" customHeight="1" spans="1:40">
      <c r="A44" s="641"/>
      <c r="B44" s="642"/>
      <c r="C44" s="136"/>
      <c r="D44" s="666"/>
      <c r="E44" s="171"/>
      <c r="F44" s="171"/>
      <c r="G44" s="171"/>
      <c r="H44" s="171"/>
      <c r="I44" s="171"/>
      <c r="J44" s="171"/>
      <c r="K44" s="171"/>
      <c r="L44" s="171"/>
      <c r="M44" s="171"/>
      <c r="N44" s="171"/>
      <c r="O44" s="171"/>
      <c r="P44" s="171"/>
      <c r="Q44" s="171"/>
      <c r="R44" s="171"/>
      <c r="S44" s="171"/>
      <c r="T44" s="171"/>
      <c r="U44" s="171"/>
      <c r="V44" s="171"/>
      <c r="W44" s="171"/>
      <c r="X44" s="171"/>
      <c r="Y44" s="171"/>
      <c r="Z44" s="667"/>
      <c r="AA44" s="650" t="s">
        <v>249</v>
      </c>
      <c r="AB44" s="650"/>
      <c r="AC44" s="650"/>
      <c r="AD44" s="650"/>
      <c r="AE44" s="650"/>
      <c r="AF44" s="650"/>
      <c r="AG44" s="650"/>
      <c r="AH44" s="650"/>
      <c r="AI44" s="650"/>
      <c r="AJ44" s="650"/>
      <c r="AK44" s="650"/>
      <c r="AL44" s="650"/>
      <c r="AM44" s="650"/>
      <c r="AN44" s="668"/>
    </row>
    <row r="45" ht="17.25" customHeight="1" spans="1:40">
      <c r="A45" s="641"/>
      <c r="B45" s="642"/>
      <c r="C45" s="152"/>
      <c r="D45" s="669"/>
      <c r="E45" s="669"/>
      <c r="F45" s="669"/>
      <c r="G45" s="669"/>
      <c r="H45" s="669"/>
      <c r="I45" s="669"/>
      <c r="J45" s="669"/>
      <c r="K45" s="669"/>
      <c r="L45" s="669"/>
      <c r="M45" s="669"/>
      <c r="N45" s="669"/>
      <c r="O45" s="669"/>
      <c r="P45" s="669"/>
      <c r="Q45" s="669"/>
      <c r="R45" s="669"/>
      <c r="S45" s="669"/>
      <c r="T45" s="669"/>
      <c r="U45" s="669"/>
      <c r="V45" s="669"/>
      <c r="W45" s="669"/>
      <c r="X45" s="669"/>
      <c r="Y45" s="670"/>
      <c r="Z45" s="670"/>
      <c r="AA45" s="652">
        <f ca="1">TODAY()</f>
        <v>46197</v>
      </c>
      <c r="AB45" s="652"/>
      <c r="AC45" s="652"/>
      <c r="AD45" s="653" t="s">
        <v>141</v>
      </c>
      <c r="AE45" s="653"/>
      <c r="AF45" s="654"/>
      <c r="AG45" s="654"/>
      <c r="AH45" s="655" t="s">
        <v>142</v>
      </c>
      <c r="AI45" s="655"/>
      <c r="AJ45" s="656"/>
      <c r="AK45" s="656"/>
      <c r="AL45" s="656" t="s">
        <v>72</v>
      </c>
      <c r="AM45" s="656"/>
      <c r="AN45" s="671"/>
    </row>
    <row r="46" ht="30.75" customHeight="1" spans="1:40">
      <c r="A46" s="176" t="s">
        <v>56</v>
      </c>
      <c r="B46" s="177"/>
      <c r="C46" s="178"/>
      <c r="D46" s="179" t="s">
        <v>369</v>
      </c>
      <c r="E46" s="179"/>
      <c r="F46" s="179"/>
      <c r="G46" s="179"/>
      <c r="H46" s="179"/>
      <c r="I46" s="179"/>
      <c r="J46" s="179"/>
      <c r="K46" s="179"/>
      <c r="L46" s="180" t="s">
        <v>251</v>
      </c>
      <c r="M46" s="180"/>
      <c r="N46" s="180"/>
      <c r="O46" s="180"/>
      <c r="P46" s="180"/>
      <c r="Q46" s="180"/>
      <c r="R46" s="180"/>
      <c r="S46" s="179" t="s">
        <v>252</v>
      </c>
      <c r="T46" s="179"/>
      <c r="U46" s="181">
        <f ca="1">TODAY()</f>
        <v>46197</v>
      </c>
      <c r="V46" s="181"/>
      <c r="W46" s="181"/>
      <c r="X46" s="182" t="s">
        <v>238</v>
      </c>
      <c r="Y46" s="183"/>
      <c r="Z46" s="183"/>
      <c r="AA46" s="183"/>
      <c r="AB46" s="182" t="s">
        <v>240</v>
      </c>
      <c r="AC46" s="182"/>
      <c r="AD46" s="672"/>
      <c r="AE46" s="184"/>
      <c r="AF46" s="184"/>
      <c r="AG46" s="184"/>
      <c r="AH46" s="184"/>
      <c r="AI46" s="184"/>
      <c r="AJ46" s="184"/>
      <c r="AK46" s="184"/>
      <c r="AL46" s="184"/>
      <c r="AM46" s="184"/>
      <c r="AN46" s="185"/>
    </row>
    <row r="47" ht="24" customHeight="1" spans="1:40">
      <c r="A47" s="186" t="s">
        <v>370</v>
      </c>
      <c r="B47" s="186"/>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c r="AD47" s="186"/>
      <c r="AE47" s="186"/>
      <c r="AF47" s="186"/>
      <c r="AG47" s="186"/>
      <c r="AH47" s="186"/>
      <c r="AI47" s="186"/>
      <c r="AJ47" s="186"/>
      <c r="AK47" s="186"/>
      <c r="AL47" s="186"/>
      <c r="AM47" s="186"/>
      <c r="AN47" s="186"/>
    </row>
    <row r="48" spans="1:40">
      <c r="AN48" s="187" t="s">
        <v>254</v>
      </c>
    </row>
  </sheetData>
  <sheetProtection insertHyperlinks="0"/>
  <mergeCells count="111">
    <mergeCell ref="A1:AN1"/>
    <mergeCell ref="A2:AN2"/>
    <mergeCell ref="A3:H3"/>
    <mergeCell ref="I3:Y3"/>
    <mergeCell ref="AE3:AG3"/>
    <mergeCell ref="AI3:AJ3"/>
    <mergeCell ref="AL3:AM3"/>
    <mergeCell ref="Q4:U4"/>
    <mergeCell ref="Q5:U5"/>
    <mergeCell ref="AG8:AN8"/>
    <mergeCell ref="AG9:AN9"/>
    <mergeCell ref="I10:M10"/>
    <mergeCell ref="N10:R10"/>
    <mergeCell ref="AL10:AN10"/>
    <mergeCell ref="I11:M11"/>
    <mergeCell ref="N11:R11"/>
    <mergeCell ref="AL11:AN11"/>
    <mergeCell ref="I12:M12"/>
    <mergeCell ref="N12:R12"/>
    <mergeCell ref="AL12:AN12"/>
    <mergeCell ref="I13:M13"/>
    <mergeCell ref="N13:R13"/>
    <mergeCell ref="AL13:AN13"/>
    <mergeCell ref="I14:M14"/>
    <mergeCell ref="N14:R14"/>
    <mergeCell ref="AL14:AN14"/>
    <mergeCell ref="I15:M15"/>
    <mergeCell ref="N15:R15"/>
    <mergeCell ref="AL15:AN15"/>
    <mergeCell ref="C16:I16"/>
    <mergeCell ref="J16:AF16"/>
    <mergeCell ref="AG16:AN16"/>
    <mergeCell ref="A25:AN25"/>
    <mergeCell ref="C35:T35"/>
    <mergeCell ref="W35:AN35"/>
    <mergeCell ref="C36:T36"/>
    <mergeCell ref="W36:AN36"/>
    <mergeCell ref="C37:T37"/>
    <mergeCell ref="W37:AN37"/>
    <mergeCell ref="H38:T38"/>
    <mergeCell ref="AA38:AM38"/>
    <mergeCell ref="H39:J39"/>
    <mergeCell ref="K39:L39"/>
    <mergeCell ref="M39:N39"/>
    <mergeCell ref="O39:P39"/>
    <mergeCell ref="Q39:R39"/>
    <mergeCell ref="S39:T39"/>
    <mergeCell ref="AA39:AC39"/>
    <mergeCell ref="AD39:AE39"/>
    <mergeCell ref="AF39:AG39"/>
    <mergeCell ref="AH39:AI39"/>
    <mergeCell ref="AJ39:AK39"/>
    <mergeCell ref="AL39:AM39"/>
    <mergeCell ref="C41:AN41"/>
    <mergeCell ref="C42:AN42"/>
    <mergeCell ref="E43:G43"/>
    <mergeCell ref="H43:I43"/>
    <mergeCell ref="J43:K43"/>
    <mergeCell ref="L43:M43"/>
    <mergeCell ref="N43:O43"/>
    <mergeCell ref="P43:V43"/>
    <mergeCell ref="AA44:AM44"/>
    <mergeCell ref="AA45:AC45"/>
    <mergeCell ref="AD45:AE45"/>
    <mergeCell ref="AF45:AG45"/>
    <mergeCell ref="AH45:AI45"/>
    <mergeCell ref="AJ45:AK45"/>
    <mergeCell ref="AL45:AM45"/>
    <mergeCell ref="A46:B46"/>
    <mergeCell ref="D46:K46"/>
    <mergeCell ref="L46:R46"/>
    <mergeCell ref="S46:T46"/>
    <mergeCell ref="U46:W46"/>
    <mergeCell ref="Y46:AA46"/>
    <mergeCell ref="AB46:AC46"/>
    <mergeCell ref="A47:AN47"/>
    <mergeCell ref="E14:H15"/>
    <mergeCell ref="D8:H9"/>
    <mergeCell ref="S8:W9"/>
    <mergeCell ref="M8:R9"/>
    <mergeCell ref="AG6:AN7"/>
    <mergeCell ref="AE4:AN5"/>
    <mergeCell ref="R6:W7"/>
    <mergeCell ref="A8:C9"/>
    <mergeCell ref="F6:N7"/>
    <mergeCell ref="L4:P5"/>
    <mergeCell ref="A6:E7"/>
    <mergeCell ref="A10:D15"/>
    <mergeCell ref="S14:AK15"/>
    <mergeCell ref="O6:Q7"/>
    <mergeCell ref="X8:AF9"/>
    <mergeCell ref="S10:AK11"/>
    <mergeCell ref="E10:H11"/>
    <mergeCell ref="S12:AK13"/>
    <mergeCell ref="I8:L9"/>
    <mergeCell ref="A4:C5"/>
    <mergeCell ref="AB4:AD5"/>
    <mergeCell ref="D4:G5"/>
    <mergeCell ref="X4:AA5"/>
    <mergeCell ref="H4:I5"/>
    <mergeCell ref="J4:K5"/>
    <mergeCell ref="V4:W5"/>
    <mergeCell ref="A40:B45"/>
    <mergeCell ref="X6:AA7"/>
    <mergeCell ref="AB6:AF7"/>
    <mergeCell ref="A26:AN33"/>
    <mergeCell ref="A34:B39"/>
    <mergeCell ref="U34:V39"/>
    <mergeCell ref="A16:B24"/>
    <mergeCell ref="C17:AN24"/>
    <mergeCell ref="E12:H13"/>
  </mergeCells>
  <dataValidations count="9">
    <dataValidation allowBlank="1" showInputMessage="1" showErrorMessage="1" prompt="填写健康、一般、较差，有严重疾病、慢性病、身体伤残的应如实填写" sqref="R6:S6"/>
    <dataValidation type="list" allowBlank="1" showInputMessage="1" showErrorMessage="1" prompt="请按下拉箭头选择" sqref="D8">
      <formula1>"群众,中共党员,共青团员,预备党员,民革,民盟,民建,民进,农工党,致公党,九三学社,台盟"</formula1>
    </dataValidation>
    <dataValidation allowBlank="1" showInputMessage="1" showErrorMessage="1" prompt="毕业院校以证书公章为准，记得住院系的也要写，专业另起一行&#10;换行：Alt（换档）+Enter(回车）" sqref="S10"/>
    <dataValidation allowBlank="1" showInputMessage="1" showErrorMessage="1" prompt="以毕业证书落款时间为准，&#10;请按以下格式输入&#10;2009.06.01" sqref="N11 N13 N15"/>
    <dataValidation allowBlank="1" showInputMessage="1" showErrorMessage="1" prompt="请按以下格式输入:&#10;&#10;1988.01" sqref="Q4:Q5"/>
    <dataValidation allowBlank="1" showInputMessage="1" showErrorMessage="1" prompt="省、市、县（区）&#10;例：福建省三明市沙县区" sqref="AE4:AN5"/>
    <dataValidation allowBlank="1" showInputMessage="1" showErrorMessage="1" prompt="请一行一条简历，如跨行请调小字体" sqref="C17:AN24"/>
    <dataValidation allowBlank="1" showInputMessage="1" showErrorMessage="1" prompt="请咨询单位人事管理员" sqref="AB6:AF7"/>
    <dataValidation allowBlank="1" showInputMessage="1" showErrorMessage="1" prompt="请按示例格式输入：YYYY.MM.DD&#10;或YYYY.MM.DD预备党员&#10;时间以《入党志愿书》里的支部大会通过时间为准，如有另写预备期的，以预备期的起时间为准，转正后党员材料请移交人社局档案室存入个人档案。&#10;&#10;如为团员，此栏不填写&#10;" sqref="M8:R9"/>
  </dataValidations>
  <hyperlinks>
    <hyperlink ref="AP1" location="目录!A1" display="返回目录"/>
    <hyperlink ref="AG9" r:id="rId1" display="=聘用登记!AH25"/>
  </hyperlinks>
  <printOptions horizontalCentered="1" verticalCentered="1"/>
  <pageMargins left="0.905511811023622" right="0.669291338582677" top="0.393700787401575" bottom="0.393700787401575" header="0.196850393700787" footer="0.196850393700787"/>
  <pageSetup paperSize="9" scale="99" orientation="portrait"/>
  <headerFooter differentOddEven="1">
    <oddHeader>&amp;R&amp;"楷体,倾斜"&amp;16 4-2-&amp;"楷体,常规"</oddHeader>
    <oddFooter>&amp;R&amp;14&amp;P</oddFooter>
    <evenFooter>&amp;L2</even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39"/>
  <sheetViews>
    <sheetView showZeros="0" zoomScale="75" zoomScaleNormal="75" workbookViewId="0">
      <selection activeCell="Z10" sqref="Z10"/>
    </sheetView>
  </sheetViews>
  <sheetFormatPr defaultColWidth="9" defaultRowHeight="14.25"/>
  <cols>
    <col min="1" max="22" width="5.125" style="458" customWidth="1"/>
    <col min="23" max="16384" width="9" style="458"/>
  </cols>
  <sheetData>
    <row r="1" s="457" customFormat="1" ht="16.5" customHeight="1" spans="1:23">
      <c r="A1" s="459" t="s">
        <v>29</v>
      </c>
      <c r="B1" s="459"/>
      <c r="C1" s="459"/>
      <c r="D1" s="459"/>
      <c r="E1" s="459"/>
      <c r="F1" s="459"/>
      <c r="G1" s="459"/>
      <c r="H1" s="459"/>
      <c r="I1" s="459"/>
      <c r="J1" s="459"/>
      <c r="K1" s="459"/>
      <c r="L1" s="459"/>
      <c r="M1" s="459"/>
      <c r="N1" s="459"/>
      <c r="O1" s="459"/>
      <c r="P1" s="459"/>
      <c r="Q1" s="459"/>
      <c r="R1" s="459"/>
      <c r="S1" s="459"/>
      <c r="T1" s="459"/>
      <c r="U1" s="459"/>
      <c r="V1" s="459"/>
      <c r="W1" s="28" t="s">
        <v>74</v>
      </c>
    </row>
    <row r="2" s="457" customFormat="1" ht="16.5" customHeight="1" spans="1:23">
      <c r="A2" s="459"/>
      <c r="B2" s="459"/>
      <c r="C2" s="459"/>
      <c r="D2" s="459"/>
      <c r="E2" s="459"/>
      <c r="F2" s="459"/>
      <c r="G2" s="459"/>
      <c r="H2" s="459"/>
      <c r="I2" s="459"/>
      <c r="J2" s="459"/>
      <c r="K2" s="459"/>
      <c r="L2" s="459"/>
      <c r="M2" s="459"/>
      <c r="N2" s="459"/>
      <c r="O2" s="459"/>
      <c r="P2" s="459"/>
      <c r="Q2" s="459"/>
      <c r="R2" s="459"/>
      <c r="S2" s="459"/>
      <c r="T2" s="459"/>
      <c r="U2" s="459"/>
      <c r="V2" s="459"/>
    </row>
    <row r="3" s="457" customFormat="1" ht="21.75" customHeight="1" spans="1:23">
      <c r="A3" s="460" t="s">
        <v>304</v>
      </c>
      <c r="B3" s="461" t="str">
        <f>聘用登记!D3</f>
        <v>赵钱孙</v>
      </c>
      <c r="C3" s="462"/>
      <c r="D3" s="462"/>
      <c r="E3" s="463" t="s">
        <v>113</v>
      </c>
      <c r="F3" s="461" t="str">
        <f>聘用登记!L3</f>
        <v>男</v>
      </c>
      <c r="G3" s="464"/>
      <c r="H3" s="465" t="s">
        <v>305</v>
      </c>
      <c r="I3" s="466"/>
      <c r="J3" s="461" t="str">
        <f>聘用登记!T3</f>
        <v>2000.01</v>
      </c>
      <c r="K3" s="464"/>
      <c r="L3" s="463" t="s">
        <v>115</v>
      </c>
      <c r="M3" s="467" t="e">
        <f>#REF!</f>
        <v>#REF!</v>
      </c>
      <c r="N3" s="468"/>
      <c r="O3" s="463" t="s">
        <v>150</v>
      </c>
      <c r="P3" s="469" t="str">
        <f>聘用登记!Q5</f>
        <v>福建省三明市
沙县区</v>
      </c>
      <c r="Q3" s="470"/>
      <c r="R3" s="471"/>
      <c r="S3" s="472" t="s">
        <v>306</v>
      </c>
      <c r="T3" s="472"/>
      <c r="U3" s="473" t="str">
        <f>聘用登记!D7</f>
        <v>中共党员</v>
      </c>
      <c r="V3" s="474"/>
    </row>
    <row r="4" s="457" customFormat="1" ht="21.75" customHeight="1" spans="1:23">
      <c r="A4" s="475"/>
      <c r="B4" s="476"/>
      <c r="C4" s="477"/>
      <c r="D4" s="477"/>
      <c r="E4" s="478"/>
      <c r="F4" s="476"/>
      <c r="G4" s="479"/>
      <c r="H4" s="480"/>
      <c r="I4" s="481"/>
      <c r="J4" s="476"/>
      <c r="K4" s="479"/>
      <c r="L4" s="478"/>
      <c r="M4" s="482"/>
      <c r="N4" s="483"/>
      <c r="O4" s="478"/>
      <c r="P4" s="484"/>
      <c r="Q4" s="485"/>
      <c r="R4" s="486"/>
      <c r="S4" s="487" t="s">
        <v>307</v>
      </c>
      <c r="T4" s="488"/>
      <c r="U4" s="489" t="str">
        <f>聘用登记!O7</f>
        <v>2022.08.01</v>
      </c>
      <c r="V4" s="490"/>
    </row>
    <row r="5" s="457" customFormat="1" ht="21.75" customHeight="1" spans="1:23">
      <c r="A5" s="491" t="s">
        <v>371</v>
      </c>
      <c r="B5" s="492" t="s">
        <v>372</v>
      </c>
      <c r="C5" s="493"/>
      <c r="D5" s="494" t="str">
        <f>聘用登记!H14</f>
        <v>大学</v>
      </c>
      <c r="E5" s="494"/>
      <c r="F5" s="494"/>
      <c r="G5" s="495" t="s">
        <v>131</v>
      </c>
      <c r="H5" s="496"/>
      <c r="I5" s="497"/>
      <c r="J5" s="498" t="s">
        <v>132</v>
      </c>
      <c r="K5" s="499"/>
      <c r="L5" s="500"/>
      <c r="M5" s="501" t="str">
        <f>聘用登记!X14</f>
        <v>厦门集美大学会计学院
会计学专业</v>
      </c>
      <c r="N5" s="502"/>
      <c r="O5" s="502"/>
      <c r="P5" s="502"/>
      <c r="Q5" s="502"/>
      <c r="R5" s="502"/>
      <c r="S5" s="502"/>
      <c r="T5" s="502"/>
      <c r="U5" s="502"/>
      <c r="V5" s="503"/>
    </row>
    <row r="6" s="457" customFormat="1" ht="21.75" customHeight="1" spans="1:23">
      <c r="A6" s="491"/>
      <c r="B6" s="480"/>
      <c r="C6" s="481"/>
      <c r="D6" s="494" t="str">
        <f>聘用登记!H15</f>
        <v>工学学士</v>
      </c>
      <c r="E6" s="494"/>
      <c r="F6" s="494"/>
      <c r="G6" s="504" t="str">
        <f>聘用登记!N15</f>
        <v>2014.07.01</v>
      </c>
      <c r="H6" s="505"/>
      <c r="I6" s="506"/>
      <c r="J6" s="507"/>
      <c r="K6" s="508"/>
      <c r="L6" s="509"/>
      <c r="M6" s="510"/>
      <c r="N6" s="511"/>
      <c r="O6" s="511"/>
      <c r="P6" s="511"/>
      <c r="Q6" s="511"/>
      <c r="R6" s="511"/>
      <c r="S6" s="511"/>
      <c r="T6" s="511"/>
      <c r="U6" s="511"/>
      <c r="V6" s="512"/>
    </row>
    <row r="7" s="457" customFormat="1" ht="21.75" customHeight="1" spans="1:23">
      <c r="A7" s="491"/>
      <c r="B7" s="492" t="s">
        <v>264</v>
      </c>
      <c r="C7" s="493"/>
      <c r="D7" s="513"/>
      <c r="E7" s="513"/>
      <c r="F7" s="513"/>
      <c r="G7" s="513" t="s">
        <v>131</v>
      </c>
      <c r="H7" s="513"/>
      <c r="I7" s="513"/>
      <c r="J7" s="498" t="s">
        <v>132</v>
      </c>
      <c r="K7" s="499"/>
      <c r="L7" s="500"/>
      <c r="M7" s="501">
        <f>聘用登记!X15</f>
        <v>0</v>
      </c>
      <c r="N7" s="514"/>
      <c r="O7" s="514"/>
      <c r="P7" s="514"/>
      <c r="Q7" s="514"/>
      <c r="R7" s="514"/>
      <c r="S7" s="514"/>
      <c r="T7" s="514"/>
      <c r="U7" s="514"/>
      <c r="V7" s="515"/>
    </row>
    <row r="8" s="457" customFormat="1" ht="21.75" customHeight="1" spans="1:23">
      <c r="A8" s="491"/>
      <c r="B8" s="480"/>
      <c r="C8" s="481"/>
      <c r="D8" s="516">
        <f>聘用登记!G16</f>
        <v>0</v>
      </c>
      <c r="E8" s="513"/>
      <c r="F8" s="513"/>
      <c r="G8" s="516"/>
      <c r="H8" s="513"/>
      <c r="I8" s="513"/>
      <c r="J8" s="507"/>
      <c r="K8" s="508"/>
      <c r="L8" s="509"/>
      <c r="M8" s="517"/>
      <c r="N8" s="518"/>
      <c r="O8" s="518"/>
      <c r="P8" s="518"/>
      <c r="Q8" s="518"/>
      <c r="R8" s="518"/>
      <c r="S8" s="518"/>
      <c r="T8" s="518"/>
      <c r="U8" s="518"/>
      <c r="V8" s="519"/>
    </row>
    <row r="9" s="457" customFormat="1" ht="37.5" customHeight="1" spans="1:23">
      <c r="A9" s="520" t="s">
        <v>373</v>
      </c>
      <c r="B9" s="521"/>
      <c r="C9" s="521"/>
      <c r="D9" s="521"/>
      <c r="E9" s="522"/>
      <c r="F9" s="495"/>
      <c r="G9" s="496"/>
      <c r="H9" s="496"/>
      <c r="I9" s="496"/>
      <c r="J9" s="496"/>
      <c r="K9" s="496"/>
      <c r="L9" s="497"/>
      <c r="M9" s="523" t="s">
        <v>374</v>
      </c>
      <c r="N9" s="523"/>
      <c r="O9" s="523"/>
      <c r="P9" s="524"/>
      <c r="Q9" s="524"/>
      <c r="R9" s="524"/>
      <c r="S9" s="524"/>
      <c r="T9" s="524"/>
      <c r="U9" s="524"/>
      <c r="V9" s="525"/>
    </row>
    <row r="10" s="457" customFormat="1" ht="37.5" customHeight="1" spans="1:23">
      <c r="A10" s="526" t="s">
        <v>375</v>
      </c>
      <c r="B10" s="496"/>
      <c r="C10" s="496"/>
      <c r="D10" s="513"/>
      <c r="E10" s="513"/>
      <c r="F10" s="513"/>
      <c r="G10" s="513"/>
      <c r="H10" s="513"/>
      <c r="I10" s="513"/>
      <c r="J10" s="513"/>
      <c r="K10" s="513"/>
      <c r="L10" s="513"/>
      <c r="M10" s="513"/>
      <c r="N10" s="513"/>
      <c r="O10" s="513"/>
      <c r="P10" s="513" t="s">
        <v>376</v>
      </c>
      <c r="Q10" s="513"/>
      <c r="R10" s="513"/>
      <c r="S10" s="496" t="s">
        <v>377</v>
      </c>
      <c r="T10" s="496"/>
      <c r="U10" s="496"/>
      <c r="V10" s="527"/>
    </row>
    <row r="11" s="457" customFormat="1" ht="27" customHeight="1" spans="1:23">
      <c r="A11" s="528" t="s">
        <v>378</v>
      </c>
      <c r="B11" s="529">
        <v>12</v>
      </c>
      <c r="C11" s="530"/>
      <c r="D11" s="530"/>
      <c r="E11" s="530"/>
      <c r="F11" s="530"/>
      <c r="G11" s="530"/>
      <c r="H11" s="530"/>
      <c r="I11" s="530"/>
      <c r="J11" s="530"/>
      <c r="K11" s="530"/>
      <c r="L11" s="530"/>
      <c r="M11" s="530"/>
      <c r="N11" s="530"/>
      <c r="O11" s="530"/>
      <c r="P11" s="530"/>
      <c r="Q11" s="530"/>
      <c r="R11" s="530"/>
      <c r="S11" s="530"/>
      <c r="T11" s="530"/>
      <c r="U11" s="530"/>
      <c r="V11" s="531"/>
    </row>
    <row r="12" s="457" customFormat="1" ht="27" customHeight="1" spans="1:23">
      <c r="A12" s="532"/>
      <c r="B12" s="533"/>
      <c r="C12" s="534"/>
      <c r="D12" s="534"/>
      <c r="E12" s="534"/>
      <c r="F12" s="534"/>
      <c r="G12" s="534"/>
      <c r="H12" s="534"/>
      <c r="I12" s="534"/>
      <c r="J12" s="534"/>
      <c r="K12" s="534"/>
      <c r="L12" s="534"/>
      <c r="M12" s="534"/>
      <c r="N12" s="534"/>
      <c r="O12" s="534"/>
      <c r="P12" s="534"/>
      <c r="Q12" s="534"/>
      <c r="R12" s="534"/>
      <c r="S12" s="534"/>
      <c r="T12" s="534"/>
      <c r="U12" s="534"/>
      <c r="V12" s="535"/>
    </row>
    <row r="13" s="457" customFormat="1" ht="27" customHeight="1" spans="1:23">
      <c r="A13" s="532"/>
      <c r="B13" s="533"/>
      <c r="C13" s="534"/>
      <c r="D13" s="534"/>
      <c r="E13" s="534"/>
      <c r="F13" s="534"/>
      <c r="G13" s="534"/>
      <c r="H13" s="534"/>
      <c r="I13" s="534"/>
      <c r="J13" s="534"/>
      <c r="K13" s="534"/>
      <c r="L13" s="534"/>
      <c r="M13" s="534"/>
      <c r="N13" s="534"/>
      <c r="O13" s="534"/>
      <c r="P13" s="534"/>
      <c r="Q13" s="534"/>
      <c r="R13" s="534"/>
      <c r="S13" s="534"/>
      <c r="T13" s="534"/>
      <c r="U13" s="534"/>
      <c r="V13" s="535"/>
    </row>
    <row r="14" s="457" customFormat="1" ht="27" customHeight="1" spans="1:23">
      <c r="A14" s="532"/>
      <c r="B14" s="533"/>
      <c r="C14" s="534"/>
      <c r="D14" s="534"/>
      <c r="E14" s="534"/>
      <c r="F14" s="534"/>
      <c r="G14" s="534"/>
      <c r="H14" s="534"/>
      <c r="I14" s="534"/>
      <c r="J14" s="534"/>
      <c r="K14" s="534"/>
      <c r="L14" s="534"/>
      <c r="M14" s="534"/>
      <c r="N14" s="534"/>
      <c r="O14" s="534"/>
      <c r="P14" s="534"/>
      <c r="Q14" s="534"/>
      <c r="R14" s="534"/>
      <c r="S14" s="534"/>
      <c r="T14" s="534"/>
      <c r="U14" s="534"/>
      <c r="V14" s="535"/>
    </row>
    <row r="15" s="457" customFormat="1" ht="27" customHeight="1" spans="1:23">
      <c r="A15" s="532"/>
      <c r="B15" s="533"/>
      <c r="C15" s="534"/>
      <c r="D15" s="534"/>
      <c r="E15" s="534"/>
      <c r="F15" s="534"/>
      <c r="G15" s="534"/>
      <c r="H15" s="534"/>
      <c r="I15" s="534"/>
      <c r="J15" s="534"/>
      <c r="K15" s="534"/>
      <c r="L15" s="534"/>
      <c r="M15" s="534"/>
      <c r="N15" s="534"/>
      <c r="O15" s="534"/>
      <c r="P15" s="534"/>
      <c r="Q15" s="534"/>
      <c r="R15" s="534"/>
      <c r="S15" s="534"/>
      <c r="T15" s="534"/>
      <c r="U15" s="534"/>
      <c r="V15" s="535"/>
    </row>
    <row r="16" s="457" customFormat="1" ht="27" customHeight="1" spans="1:23">
      <c r="A16" s="532"/>
      <c r="B16" s="533"/>
      <c r="C16" s="534"/>
      <c r="D16" s="534"/>
      <c r="E16" s="534"/>
      <c r="F16" s="534"/>
      <c r="G16" s="534"/>
      <c r="H16" s="534"/>
      <c r="I16" s="534"/>
      <c r="J16" s="534"/>
      <c r="K16" s="534"/>
      <c r="L16" s="534"/>
      <c r="M16" s="534"/>
      <c r="N16" s="534"/>
      <c r="O16" s="534"/>
      <c r="P16" s="534"/>
      <c r="Q16" s="534"/>
      <c r="R16" s="534"/>
      <c r="S16" s="534"/>
      <c r="T16" s="534"/>
      <c r="U16" s="534"/>
      <c r="V16" s="535"/>
    </row>
    <row r="17" s="457" customFormat="1" ht="27" customHeight="1" spans="1:22">
      <c r="A17" s="532"/>
      <c r="B17" s="533"/>
      <c r="C17" s="534"/>
      <c r="D17" s="534"/>
      <c r="E17" s="534"/>
      <c r="F17" s="534"/>
      <c r="G17" s="534"/>
      <c r="H17" s="534"/>
      <c r="I17" s="534"/>
      <c r="J17" s="534"/>
      <c r="K17" s="534"/>
      <c r="L17" s="534"/>
      <c r="M17" s="534"/>
      <c r="N17" s="534"/>
      <c r="O17" s="534"/>
      <c r="P17" s="534"/>
      <c r="Q17" s="534"/>
      <c r="R17" s="534"/>
      <c r="S17" s="534"/>
      <c r="T17" s="534"/>
      <c r="U17" s="534"/>
      <c r="V17" s="535"/>
    </row>
    <row r="18" s="457" customFormat="1" ht="27" customHeight="1" spans="1:22">
      <c r="A18" s="536"/>
      <c r="B18" s="537"/>
      <c r="C18" s="538"/>
      <c r="D18" s="538"/>
      <c r="E18" s="538"/>
      <c r="F18" s="538"/>
      <c r="G18" s="538"/>
      <c r="H18" s="538"/>
      <c r="I18" s="538"/>
      <c r="J18" s="538"/>
      <c r="K18" s="538"/>
      <c r="L18" s="538"/>
      <c r="M18" s="538"/>
      <c r="N18" s="538"/>
      <c r="O18" s="538"/>
      <c r="P18" s="538"/>
      <c r="Q18" s="538"/>
      <c r="R18" s="538"/>
      <c r="S18" s="538"/>
      <c r="T18" s="538"/>
      <c r="U18" s="538"/>
      <c r="V18" s="539"/>
    </row>
    <row r="19" s="457" customFormat="1" ht="27" customHeight="1" spans="1:22">
      <c r="A19" s="528" t="s">
        <v>379</v>
      </c>
      <c r="B19" s="529">
        <v>12</v>
      </c>
      <c r="C19" s="530"/>
      <c r="D19" s="530"/>
      <c r="E19" s="530"/>
      <c r="F19" s="530"/>
      <c r="G19" s="530"/>
      <c r="H19" s="530"/>
      <c r="I19" s="530"/>
      <c r="J19" s="530"/>
      <c r="K19" s="530"/>
      <c r="L19" s="530"/>
      <c r="M19" s="530"/>
      <c r="N19" s="530"/>
      <c r="O19" s="530"/>
      <c r="P19" s="530"/>
      <c r="Q19" s="530"/>
      <c r="R19" s="530"/>
      <c r="S19" s="530"/>
      <c r="T19" s="530"/>
      <c r="U19" s="530"/>
      <c r="V19" s="531"/>
    </row>
    <row r="20" s="457" customFormat="1" ht="27" customHeight="1" spans="1:22">
      <c r="A20" s="532"/>
      <c r="B20" s="533"/>
      <c r="C20" s="534"/>
      <c r="D20" s="534"/>
      <c r="E20" s="534"/>
      <c r="F20" s="534"/>
      <c r="G20" s="534"/>
      <c r="H20" s="534"/>
      <c r="I20" s="534"/>
      <c r="J20" s="534"/>
      <c r="K20" s="534"/>
      <c r="L20" s="534"/>
      <c r="M20" s="534"/>
      <c r="N20" s="534"/>
      <c r="O20" s="534"/>
      <c r="P20" s="534"/>
      <c r="Q20" s="534"/>
      <c r="R20" s="534"/>
      <c r="S20" s="534"/>
      <c r="T20" s="534"/>
      <c r="U20" s="534"/>
      <c r="V20" s="535"/>
    </row>
    <row r="21" s="457" customFormat="1" ht="27" customHeight="1" spans="1:22">
      <c r="A21" s="532"/>
      <c r="B21" s="533"/>
      <c r="C21" s="534"/>
      <c r="D21" s="534"/>
      <c r="E21" s="534"/>
      <c r="F21" s="534"/>
      <c r="G21" s="534"/>
      <c r="H21" s="534"/>
      <c r="I21" s="534"/>
      <c r="J21" s="534"/>
      <c r="K21" s="534"/>
      <c r="L21" s="534"/>
      <c r="M21" s="534"/>
      <c r="N21" s="534"/>
      <c r="O21" s="534"/>
      <c r="P21" s="534"/>
      <c r="Q21" s="534"/>
      <c r="R21" s="534"/>
      <c r="S21" s="534"/>
      <c r="T21" s="534"/>
      <c r="U21" s="534"/>
      <c r="V21" s="535"/>
    </row>
    <row r="22" s="457" customFormat="1" ht="27" customHeight="1" spans="1:22">
      <c r="A22" s="532"/>
      <c r="B22" s="533"/>
      <c r="C22" s="534"/>
      <c r="D22" s="534"/>
      <c r="E22" s="534"/>
      <c r="F22" s="534"/>
      <c r="G22" s="534"/>
      <c r="H22" s="534"/>
      <c r="I22" s="534"/>
      <c r="J22" s="534"/>
      <c r="K22" s="534"/>
      <c r="L22" s="534"/>
      <c r="M22" s="534"/>
      <c r="N22" s="534"/>
      <c r="O22" s="534"/>
      <c r="P22" s="534"/>
      <c r="Q22" s="534"/>
      <c r="R22" s="534"/>
      <c r="S22" s="534"/>
      <c r="T22" s="534"/>
      <c r="U22" s="534"/>
      <c r="V22" s="535"/>
    </row>
    <row r="23" s="457" customFormat="1" ht="27" customHeight="1" spans="1:22">
      <c r="A23" s="532"/>
      <c r="B23" s="533"/>
      <c r="C23" s="534"/>
      <c r="D23" s="534"/>
      <c r="E23" s="534"/>
      <c r="F23" s="534"/>
      <c r="G23" s="534"/>
      <c r="H23" s="534"/>
      <c r="I23" s="534"/>
      <c r="J23" s="534"/>
      <c r="K23" s="534"/>
      <c r="L23" s="534"/>
      <c r="M23" s="534"/>
      <c r="N23" s="534"/>
      <c r="O23" s="534"/>
      <c r="P23" s="534"/>
      <c r="Q23" s="534"/>
      <c r="R23" s="534"/>
      <c r="S23" s="534"/>
      <c r="T23" s="534"/>
      <c r="U23" s="534"/>
      <c r="V23" s="535"/>
    </row>
    <row r="24" s="457" customFormat="1" ht="27" customHeight="1" spans="1:22">
      <c r="A24" s="536"/>
      <c r="B24" s="537"/>
      <c r="C24" s="538"/>
      <c r="D24" s="538"/>
      <c r="E24" s="538"/>
      <c r="F24" s="538"/>
      <c r="G24" s="538"/>
      <c r="H24" s="538"/>
      <c r="I24" s="538"/>
      <c r="J24" s="538"/>
      <c r="K24" s="538"/>
      <c r="L24" s="538"/>
      <c r="M24" s="538"/>
      <c r="N24" s="538"/>
      <c r="O24" s="538"/>
      <c r="P24" s="538"/>
      <c r="Q24" s="538"/>
      <c r="R24" s="538"/>
      <c r="S24" s="538"/>
      <c r="T24" s="538"/>
      <c r="U24" s="538"/>
      <c r="V24" s="539"/>
    </row>
    <row r="25" s="457" customFormat="1" ht="30" customHeight="1" spans="1:22">
      <c r="A25" s="528" t="s">
        <v>380</v>
      </c>
      <c r="B25" s="529">
        <v>12</v>
      </c>
      <c r="C25" s="530"/>
      <c r="D25" s="530"/>
      <c r="E25" s="530"/>
      <c r="F25" s="530"/>
      <c r="G25" s="530"/>
      <c r="H25" s="530"/>
      <c r="I25" s="530"/>
      <c r="J25" s="530"/>
      <c r="K25" s="530"/>
      <c r="L25" s="530"/>
      <c r="M25" s="530"/>
      <c r="N25" s="530"/>
      <c r="O25" s="530"/>
      <c r="P25" s="530"/>
      <c r="Q25" s="530"/>
      <c r="R25" s="530"/>
      <c r="S25" s="530"/>
      <c r="T25" s="530"/>
      <c r="U25" s="530"/>
      <c r="V25" s="531"/>
    </row>
    <row r="26" s="457" customFormat="1" ht="30" customHeight="1" spans="1:22">
      <c r="A26" s="532"/>
      <c r="B26" s="533"/>
      <c r="C26" s="534"/>
      <c r="D26" s="534"/>
      <c r="E26" s="534"/>
      <c r="F26" s="534"/>
      <c r="G26" s="534"/>
      <c r="H26" s="534"/>
      <c r="I26" s="534"/>
      <c r="J26" s="534"/>
      <c r="K26" s="534"/>
      <c r="L26" s="534"/>
      <c r="M26" s="534"/>
      <c r="N26" s="534"/>
      <c r="O26" s="534"/>
      <c r="P26" s="534"/>
      <c r="Q26" s="534"/>
      <c r="R26" s="534"/>
      <c r="S26" s="534"/>
      <c r="T26" s="534"/>
      <c r="U26" s="534"/>
      <c r="V26" s="535"/>
    </row>
    <row r="27" s="457" customFormat="1" ht="30" customHeight="1" spans="1:22">
      <c r="A27" s="536"/>
      <c r="B27" s="537"/>
      <c r="C27" s="538"/>
      <c r="D27" s="538"/>
      <c r="E27" s="538"/>
      <c r="F27" s="538"/>
      <c r="G27" s="538"/>
      <c r="H27" s="538"/>
      <c r="I27" s="538"/>
      <c r="J27" s="538"/>
      <c r="K27" s="538"/>
      <c r="L27" s="538"/>
      <c r="M27" s="538"/>
      <c r="N27" s="538"/>
      <c r="O27" s="538"/>
      <c r="P27" s="538"/>
      <c r="Q27" s="538"/>
      <c r="R27" s="538"/>
      <c r="S27" s="538"/>
      <c r="T27" s="538"/>
      <c r="U27" s="538"/>
      <c r="V27" s="539"/>
    </row>
    <row r="28" s="457" customFormat="1" ht="16.5" customHeight="1" spans="1:22">
      <c r="A28" s="528" t="s">
        <v>381</v>
      </c>
      <c r="B28" s="540" t="s">
        <v>382</v>
      </c>
      <c r="C28" s="541"/>
      <c r="D28" s="541"/>
      <c r="E28" s="541"/>
      <c r="F28" s="541"/>
      <c r="G28" s="541"/>
      <c r="H28" s="541"/>
      <c r="I28" s="541"/>
      <c r="J28" s="541"/>
      <c r="K28" s="542"/>
      <c r="L28" s="543" t="s">
        <v>383</v>
      </c>
      <c r="M28" s="540" t="s">
        <v>384</v>
      </c>
      <c r="N28" s="541"/>
      <c r="O28" s="541"/>
      <c r="P28" s="541"/>
      <c r="Q28" s="541"/>
      <c r="R28" s="541"/>
      <c r="S28" s="541"/>
      <c r="T28" s="541"/>
      <c r="U28" s="541"/>
      <c r="V28" s="544"/>
    </row>
    <row r="29" s="457" customFormat="1" ht="30.75" customHeight="1" spans="1:22">
      <c r="A29" s="532"/>
      <c r="B29" s="545"/>
      <c r="C29" s="546"/>
      <c r="D29" s="546"/>
      <c r="E29" s="546"/>
      <c r="F29" s="546"/>
      <c r="G29" s="546"/>
      <c r="H29" s="546"/>
      <c r="I29" s="546"/>
      <c r="J29" s="546"/>
      <c r="K29" s="547"/>
      <c r="L29" s="548"/>
      <c r="M29" s="545"/>
      <c r="N29" s="546"/>
      <c r="O29" s="546"/>
      <c r="P29" s="546"/>
      <c r="Q29" s="546"/>
      <c r="R29" s="546"/>
      <c r="S29" s="546"/>
      <c r="T29" s="546"/>
      <c r="U29" s="546"/>
      <c r="V29" s="549"/>
    </row>
    <row r="30" s="457" customFormat="1" ht="30.75" customHeight="1" spans="1:22">
      <c r="A30" s="532"/>
      <c r="B30" s="545"/>
      <c r="C30" s="546"/>
      <c r="D30" s="546"/>
      <c r="E30" s="546"/>
      <c r="F30" s="546"/>
      <c r="G30" s="546"/>
      <c r="H30" s="546"/>
      <c r="I30" s="546"/>
      <c r="J30" s="546"/>
      <c r="K30" s="547"/>
      <c r="L30" s="548"/>
      <c r="M30" s="545"/>
      <c r="N30" s="546"/>
      <c r="O30" s="546"/>
      <c r="P30" s="546"/>
      <c r="Q30" s="546"/>
      <c r="R30" s="546"/>
      <c r="S30" s="546"/>
      <c r="T30" s="546"/>
      <c r="U30" s="546"/>
      <c r="V30" s="549"/>
    </row>
    <row r="31" s="457" customFormat="1" ht="27.75" customHeight="1" spans="1:22">
      <c r="A31" s="532"/>
      <c r="B31" s="550"/>
      <c r="C31" s="551"/>
      <c r="D31" s="551"/>
      <c r="E31" s="551"/>
      <c r="F31" s="552"/>
      <c r="G31" s="552"/>
      <c r="H31" s="553" t="s">
        <v>249</v>
      </c>
      <c r="I31" s="553"/>
      <c r="J31" s="553"/>
      <c r="K31" s="554"/>
      <c r="L31" s="548"/>
      <c r="M31" s="550"/>
      <c r="N31" s="551"/>
      <c r="O31" s="551"/>
      <c r="P31" s="552"/>
      <c r="Q31" s="552"/>
      <c r="R31" s="552"/>
      <c r="S31" s="553" t="s">
        <v>249</v>
      </c>
      <c r="T31" s="553"/>
      <c r="U31" s="553"/>
      <c r="V31" s="555"/>
    </row>
    <row r="32" s="457" customFormat="1" ht="27.75" customHeight="1" spans="1:22">
      <c r="A32" s="536"/>
      <c r="B32" s="556"/>
      <c r="C32" s="557"/>
      <c r="D32" s="558">
        <f ca="1">TODAY()</f>
        <v>46197</v>
      </c>
      <c r="E32" s="558"/>
      <c r="F32" s="558"/>
      <c r="G32" s="559" t="s">
        <v>141</v>
      </c>
      <c r="H32" s="559"/>
      <c r="I32" s="559" t="s">
        <v>142</v>
      </c>
      <c r="J32" s="559"/>
      <c r="K32" s="560" t="s">
        <v>72</v>
      </c>
      <c r="L32" s="561"/>
      <c r="M32" s="556"/>
      <c r="N32" s="557"/>
      <c r="O32" s="558">
        <f ca="1">TODAY()</f>
        <v>46197</v>
      </c>
      <c r="P32" s="558"/>
      <c r="Q32" s="558"/>
      <c r="R32" s="559" t="s">
        <v>141</v>
      </c>
      <c r="S32" s="559"/>
      <c r="T32" s="559" t="s">
        <v>142</v>
      </c>
      <c r="U32" s="559"/>
      <c r="V32" s="562" t="s">
        <v>72</v>
      </c>
    </row>
    <row r="33" s="457" customFormat="1" ht="16.5" customHeight="1" spans="1:24">
      <c r="A33" s="563" t="s">
        <v>327</v>
      </c>
      <c r="B33" s="564"/>
      <c r="C33" s="565"/>
      <c r="D33" s="565"/>
      <c r="E33" s="565"/>
      <c r="F33" s="565"/>
      <c r="G33" s="565"/>
      <c r="H33" s="565"/>
      <c r="I33" s="565"/>
      <c r="J33" s="565"/>
      <c r="K33" s="566"/>
      <c r="L33" s="566"/>
      <c r="M33" s="567"/>
      <c r="N33" s="567"/>
      <c r="O33" s="567"/>
      <c r="P33" s="567"/>
      <c r="Q33" s="567"/>
      <c r="R33" s="567"/>
      <c r="S33" s="567"/>
      <c r="T33" s="567"/>
      <c r="U33" s="567"/>
      <c r="V33" s="568"/>
    </row>
    <row r="34" s="457" customFormat="1" ht="30.75" customHeight="1" spans="1:24">
      <c r="A34" s="569"/>
      <c r="B34" s="570" t="s">
        <v>385</v>
      </c>
      <c r="C34" s="571"/>
      <c r="D34" s="571"/>
      <c r="E34" s="572" t="s">
        <v>386</v>
      </c>
      <c r="G34" s="572"/>
      <c r="H34" s="572"/>
      <c r="I34" s="572"/>
      <c r="J34" s="572"/>
      <c r="K34" s="572"/>
      <c r="L34" s="572"/>
      <c r="M34" s="572"/>
      <c r="N34" s="573" t="s">
        <v>377</v>
      </c>
      <c r="O34" s="573"/>
      <c r="P34" s="573"/>
      <c r="Q34" s="573"/>
      <c r="R34" s="572" t="s">
        <v>387</v>
      </c>
      <c r="U34" s="571"/>
      <c r="V34" s="574"/>
    </row>
    <row r="35" s="457" customFormat="1" ht="30.75" customHeight="1" spans="1:24">
      <c r="A35" s="569"/>
      <c r="B35" s="575" t="s">
        <v>388</v>
      </c>
      <c r="C35" s="576"/>
      <c r="D35" s="577">
        <f ca="1">TODAY()</f>
        <v>46197</v>
      </c>
      <c r="E35" s="577"/>
      <c r="F35" s="578" t="s">
        <v>141</v>
      </c>
      <c r="G35" s="579"/>
      <c r="H35" s="580" t="s">
        <v>389</v>
      </c>
      <c r="I35" s="580"/>
      <c r="J35" s="580"/>
      <c r="K35" s="580"/>
      <c r="L35" s="580"/>
      <c r="N35" s="571"/>
      <c r="O35" s="571"/>
      <c r="P35" s="571"/>
      <c r="Q35" s="571"/>
      <c r="R35" s="571"/>
      <c r="S35" s="571"/>
      <c r="T35" s="571"/>
      <c r="U35" s="571"/>
      <c r="V35" s="574"/>
    </row>
    <row r="36" s="457" customFormat="1" ht="27.75" customHeight="1" spans="1:24">
      <c r="A36" s="569"/>
      <c r="B36" s="581"/>
      <c r="C36" s="582"/>
      <c r="D36" s="582"/>
      <c r="E36" s="582"/>
      <c r="F36" s="582"/>
      <c r="G36" s="582"/>
      <c r="H36" s="582"/>
      <c r="I36" s="582"/>
      <c r="J36" s="582"/>
      <c r="K36" s="582"/>
      <c r="L36" s="582"/>
      <c r="M36" s="582"/>
      <c r="N36" s="582"/>
      <c r="O36" s="582"/>
      <c r="P36" s="583"/>
      <c r="Q36" s="583"/>
      <c r="R36" s="583"/>
      <c r="S36" s="553" t="s">
        <v>249</v>
      </c>
      <c r="T36" s="553"/>
      <c r="U36" s="553"/>
      <c r="V36" s="584"/>
    </row>
    <row r="37" s="457" customFormat="1" ht="27.75" customHeight="1" spans="1:24">
      <c r="A37" s="585"/>
      <c r="B37" s="559"/>
      <c r="C37" s="586"/>
      <c r="D37" s="586"/>
      <c r="E37" s="586"/>
      <c r="F37" s="586"/>
      <c r="G37" s="586"/>
      <c r="H37" s="586"/>
      <c r="I37" s="586"/>
      <c r="J37" s="586"/>
      <c r="K37" s="586"/>
      <c r="L37" s="586"/>
      <c r="M37" s="586"/>
      <c r="N37" s="586"/>
      <c r="O37" s="558">
        <f ca="1">TODAY()</f>
        <v>46197</v>
      </c>
      <c r="P37" s="558"/>
      <c r="Q37" s="558"/>
      <c r="R37" s="559" t="s">
        <v>141</v>
      </c>
      <c r="S37" s="559"/>
      <c r="T37" s="559" t="s">
        <v>142</v>
      </c>
      <c r="U37" s="559"/>
      <c r="V37" s="562" t="s">
        <v>72</v>
      </c>
      <c r="X37" s="587"/>
    </row>
    <row r="38" s="457" customFormat="1" ht="36" customHeight="1" spans="1:24">
      <c r="A38" s="588" t="s">
        <v>56</v>
      </c>
      <c r="B38" s="589" t="s">
        <v>390</v>
      </c>
      <c r="C38" s="590"/>
      <c r="D38" s="590"/>
      <c r="E38" s="590"/>
      <c r="F38" s="590"/>
      <c r="G38" s="591"/>
      <c r="H38" s="592"/>
      <c r="I38" s="593">
        <f ca="1">TODAY()</f>
        <v>46197</v>
      </c>
      <c r="J38" s="593"/>
      <c r="K38" s="594" t="s">
        <v>238</v>
      </c>
      <c r="L38" s="595"/>
      <c r="M38" s="594" t="s">
        <v>240</v>
      </c>
      <c r="N38" s="594"/>
      <c r="O38" s="594"/>
      <c r="P38" s="594"/>
      <c r="Q38" s="594"/>
      <c r="R38" s="590"/>
      <c r="S38" s="590"/>
      <c r="T38" s="590"/>
      <c r="U38" s="590"/>
      <c r="V38" s="596"/>
    </row>
    <row r="39" ht="21" customHeight="1" spans="1:24">
      <c r="A39" s="597" t="s">
        <v>391</v>
      </c>
    </row>
  </sheetData>
  <mergeCells count="57">
    <mergeCell ref="S3:T3"/>
    <mergeCell ref="U3:V3"/>
    <mergeCell ref="S4:T4"/>
    <mergeCell ref="U4:V4"/>
    <mergeCell ref="D5:F5"/>
    <mergeCell ref="G5:I5"/>
    <mergeCell ref="D6:F6"/>
    <mergeCell ref="G6:I6"/>
    <mergeCell ref="D7:F7"/>
    <mergeCell ref="G7:I7"/>
    <mergeCell ref="D8:F8"/>
    <mergeCell ref="G8:I8"/>
    <mergeCell ref="A9:E9"/>
    <mergeCell ref="F9:L9"/>
    <mergeCell ref="M9:O9"/>
    <mergeCell ref="P9:V9"/>
    <mergeCell ref="A10:C10"/>
    <mergeCell ref="D10:O10"/>
    <mergeCell ref="P10:R10"/>
    <mergeCell ref="S10:V10"/>
    <mergeCell ref="D32:F32"/>
    <mergeCell ref="O32:Q32"/>
    <mergeCell ref="N34:Q34"/>
    <mergeCell ref="B35:C35"/>
    <mergeCell ref="D35:E35"/>
    <mergeCell ref="H35:L35"/>
    <mergeCell ref="O37:Q37"/>
    <mergeCell ref="I38:J38"/>
    <mergeCell ref="A3:A4"/>
    <mergeCell ref="A5:A8"/>
    <mergeCell ref="A11:A18"/>
    <mergeCell ref="A19:A24"/>
    <mergeCell ref="A25:A27"/>
    <mergeCell ref="A28:A32"/>
    <mergeCell ref="A33:A37"/>
    <mergeCell ref="E3:E4"/>
    <mergeCell ref="L3:L4"/>
    <mergeCell ref="L28:L32"/>
    <mergeCell ref="O3:O4"/>
    <mergeCell ref="B5:C6"/>
    <mergeCell ref="B7:C8"/>
    <mergeCell ref="B28:K30"/>
    <mergeCell ref="B19:V24"/>
    <mergeCell ref="A1:V2"/>
    <mergeCell ref="F3:G4"/>
    <mergeCell ref="H3:I4"/>
    <mergeCell ref="J3:K4"/>
    <mergeCell ref="M3:N4"/>
    <mergeCell ref="B3:D4"/>
    <mergeCell ref="P3:R4"/>
    <mergeCell ref="B25:V27"/>
    <mergeCell ref="B11:V18"/>
    <mergeCell ref="M28:V30"/>
    <mergeCell ref="J5:L6"/>
    <mergeCell ref="J7:L8"/>
    <mergeCell ref="M5:V6"/>
    <mergeCell ref="M7:V8"/>
  </mergeCells>
  <dataValidations count="8">
    <dataValidation type="list" allowBlank="1" showInputMessage="1" showErrorMessage="1" prompt="请按下拉键选择" sqref="JI5:JK5 TE5:TG5 ADA5:ADC5 AMW5:AMY5 AWS5:AWU5 BGO5:BGQ5 BQK5:BQM5 CAG5:CAI5 CKC5:CKE5 CTY5:CUA5 DDU5:DDW5 DNQ5:DNS5 DXM5:DXO5 EHI5:EHK5 ERE5:ERG5 FBA5:FBC5 FKW5:FKY5 FUS5:FUU5 GEO5:GEQ5 GOK5:GOM5 GYG5:GYI5 HIC5:HIE5 HRY5:HSA5 IBU5:IBW5 ILQ5:ILS5 IVM5:IVO5 JFI5:JFK5 JPE5:JPG5 JZA5:JZC5 KIW5:KIY5 KSS5:KSU5 LCO5:LCQ5 LMK5:LMM5 LWG5:LWI5 MGC5:MGE5 MPY5:MQA5 MZU5:MZW5 NJQ5:NJS5 NTM5:NTO5 ODI5:ODK5 ONE5:ONG5 OXA5:OXC5 PGW5:PGY5 PQS5:PQU5 QAO5:QAQ5 QKK5:QKM5 QUG5:QUI5 REC5:REE5 RNY5:ROA5 RXU5:RXW5 SHQ5:SHS5 SRM5:SRO5 TBI5:TBK5 TLE5:TLG5 TVA5:TVC5 UEW5:UEY5 UOS5:UOU5 UYO5:UYQ5 VIK5:VIM5 VSG5:VSI5 WCC5:WCE5 WLY5:WMA5 WVU5:WVW5 R65546:V65546 JI65546:JK65546 TE65546:TG65546 ADA65546:ADC65546 AMW65546:AMY65546 AWS65546:AWU65546 BGO65546:BGQ65546 BQK65546:BQM65546 CAG65546:CAI65546 CKC65546:CKE65546 CTY65546:CUA65546 DDU65546:DDW65546 DNQ65546:DNS65546 DXM65546:DXO65546 EHI65546:EHK65546 ERE65546:ERG65546 FBA65546:FBC65546 FKW65546:FKY65546 FUS65546:FUU65546 GEO65546:GEQ65546 GOK65546:GOM65546 GYG65546:GYI65546 HIC65546:HIE65546 HRY65546:HSA65546 IBU65546:IBW65546 ILQ65546:ILS65546 IVM65546:IVO65546 JFI65546:JFK65546 JPE65546:JPG65546 JZA65546:JZC65546 KIW65546:KIY65546 KSS65546:KSU65546 LCO65546:LCQ65546 LMK65546:LMM65546 LWG65546:LWI65546 MGC65546:MGE65546 MPY65546:MQA65546 MZU65546:MZW65546 NJQ65546:NJS65546 NTM65546:NTO65546 ODI65546:ODK65546 ONE65546:ONG65546 OXA65546:OXC65546 PGW65546:PGY65546 PQS65546:PQU65546 QAO65546:QAQ65546 QKK65546:QKM65546 QUG65546:QUI65546 REC65546:REE65546 RNY65546:ROA65546 RXU65546:RXW65546 SHQ65546:SHS65546 SRM65546:SRO65546 TBI65546:TBK65546 TLE65546:TLG65546 TVA65546:TVC65546 UEW65546:UEY65546 UOS65546:UOU65546 UYO65546:UYQ65546 VIK65546:VIM65546 VSG65546:VSI65546 WCC65546:WCE65546 WLY65546:WMA65546 WVU65546:WVW65546 R131082:V131082 JI131082:JK131082 TE131082:TG131082 ADA131082:ADC131082 AMW131082:AMY131082 AWS131082:AWU131082 BGO131082:BGQ131082 BQK131082:BQM131082 CAG131082:CAI131082 CKC131082:CKE131082 CTY131082:CUA131082 DDU131082:DDW131082 DNQ131082:DNS131082 DXM131082:DXO131082 EHI131082:EHK131082 ERE131082:ERG131082 FBA131082:FBC131082 FKW131082:FKY131082 FUS131082:FUU131082 GEO131082:GEQ131082 GOK131082:GOM131082 GYG131082:GYI131082 HIC131082:HIE131082 HRY131082:HSA131082 IBU131082:IBW131082 ILQ131082:ILS131082 IVM131082:IVO131082 JFI131082:JFK131082 JPE131082:JPG131082 JZA131082:JZC131082 KIW131082:KIY131082 KSS131082:KSU131082 LCO131082:LCQ131082 LMK131082:LMM131082 LWG131082:LWI131082 MGC131082:MGE131082 MPY131082:MQA131082 MZU131082:MZW131082 NJQ131082:NJS131082 NTM131082:NTO131082 ODI131082:ODK131082 ONE131082:ONG131082 OXA131082:OXC131082 PGW131082:PGY131082 PQS131082:PQU131082 QAO131082:QAQ131082 QKK131082:QKM131082 QUG131082:QUI131082 REC131082:REE131082 RNY131082:ROA131082 RXU131082:RXW131082 SHQ131082:SHS131082 SRM131082:SRO131082 TBI131082:TBK131082 TLE131082:TLG131082 TVA131082:TVC131082 UEW131082:UEY131082 UOS131082:UOU131082 UYO131082:UYQ131082 VIK131082:VIM131082 VSG131082:VSI131082 WCC131082:WCE131082 WLY131082:WMA131082 WVU131082:WVW131082 R196618:V196618 JI196618:JK196618 TE196618:TG196618 ADA196618:ADC196618 AMW196618:AMY196618 AWS196618:AWU196618 BGO196618:BGQ196618 BQK196618:BQM196618 CAG196618:CAI196618 CKC196618:CKE196618 CTY196618:CUA196618 DDU196618:DDW196618 DNQ196618:DNS196618 DXM196618:DXO196618 EHI196618:EHK196618 ERE196618:ERG196618 FBA196618:FBC196618 FKW196618:FKY196618 FUS196618:FUU196618 GEO196618:GEQ196618 GOK196618:GOM196618 GYG196618:GYI196618 HIC196618:HIE196618 HRY196618:HSA196618 IBU196618:IBW196618 ILQ196618:ILS196618 IVM196618:IVO196618 JFI196618:JFK196618 JPE196618:JPG196618 JZA196618:JZC196618 KIW196618:KIY196618 KSS196618:KSU196618 LCO196618:LCQ196618 LMK196618:LMM196618 LWG196618:LWI196618 MGC196618:MGE196618 MPY196618:MQA196618 MZU196618:MZW196618 NJQ196618:NJS196618 NTM196618:NTO196618 ODI196618:ODK196618 ONE196618:ONG196618 OXA196618:OXC196618 PGW196618:PGY196618 PQS196618:PQU196618 QAO196618:QAQ196618 QKK196618:QKM196618 QUG196618:QUI196618 REC196618:REE196618 RNY196618:ROA196618 RXU196618:RXW196618 SHQ196618:SHS196618 SRM196618:SRO196618 TBI196618:TBK196618 TLE196618:TLG196618 TVA196618:TVC196618 UEW196618:UEY196618 UOS196618:UOU196618 UYO196618:UYQ196618 VIK196618:VIM196618 VSG196618:VSI196618 WCC196618:WCE196618 WLY196618:WMA196618 WVU196618:WVW196618 R262154:V262154 JI262154:JK262154 TE262154:TG262154 ADA262154:ADC262154 AMW262154:AMY262154 AWS262154:AWU262154 BGO262154:BGQ262154 BQK262154:BQM262154 CAG262154:CAI262154 CKC262154:CKE262154 CTY262154:CUA262154 DDU262154:DDW262154 DNQ262154:DNS262154 DXM262154:DXO262154 EHI262154:EHK262154 ERE262154:ERG262154 FBA262154:FBC262154 FKW262154:FKY262154 FUS262154:FUU262154 GEO262154:GEQ262154 GOK262154:GOM262154 GYG262154:GYI262154 HIC262154:HIE262154 HRY262154:HSA262154 IBU262154:IBW262154 ILQ262154:ILS262154 IVM262154:IVO262154 JFI262154:JFK262154 JPE262154:JPG262154 JZA262154:JZC262154 KIW262154:KIY262154 KSS262154:KSU262154 LCO262154:LCQ262154 LMK262154:LMM262154 LWG262154:LWI262154 MGC262154:MGE262154 MPY262154:MQA262154 MZU262154:MZW262154 NJQ262154:NJS262154 NTM262154:NTO262154 ODI262154:ODK262154 ONE262154:ONG262154 OXA262154:OXC262154 PGW262154:PGY262154 PQS262154:PQU262154 QAO262154:QAQ262154 QKK262154:QKM262154 QUG262154:QUI262154 REC262154:REE262154 RNY262154:ROA262154 RXU262154:RXW262154 SHQ262154:SHS262154 SRM262154:SRO262154 TBI262154:TBK262154 TLE262154:TLG262154 TVA262154:TVC262154 UEW262154:UEY262154 UOS262154:UOU262154 UYO262154:UYQ262154 VIK262154:VIM262154 VSG262154:VSI262154 WCC262154:WCE262154 WLY262154:WMA262154 WVU262154:WVW262154 R327690:V327690 JI327690:JK327690 TE327690:TG327690 ADA327690:ADC327690 AMW327690:AMY327690 AWS327690:AWU327690 BGO327690:BGQ327690 BQK327690:BQM327690 CAG327690:CAI327690 CKC327690:CKE327690 CTY327690:CUA327690 DDU327690:DDW327690 DNQ327690:DNS327690 DXM327690:DXO327690 EHI327690:EHK327690 ERE327690:ERG327690 FBA327690:FBC327690 FKW327690:FKY327690 FUS327690:FUU327690 GEO327690:GEQ327690 GOK327690:GOM327690 GYG327690:GYI327690 HIC327690:HIE327690 HRY327690:HSA327690 IBU327690:IBW327690 ILQ327690:ILS327690 IVM327690:IVO327690 JFI327690:JFK327690 JPE327690:JPG327690 JZA327690:JZC327690 KIW327690:KIY327690 KSS327690:KSU327690 LCO327690:LCQ327690 LMK327690:LMM327690 LWG327690:LWI327690 MGC327690:MGE327690 MPY327690:MQA327690 MZU327690:MZW327690 NJQ327690:NJS327690 NTM327690:NTO327690 ODI327690:ODK327690 ONE327690:ONG327690 OXA327690:OXC327690 PGW327690:PGY327690 PQS327690:PQU327690 QAO327690:QAQ327690 QKK327690:QKM327690 QUG327690:QUI327690 REC327690:REE327690 RNY327690:ROA327690 RXU327690:RXW327690 SHQ327690:SHS327690 SRM327690:SRO327690 TBI327690:TBK327690 TLE327690:TLG327690 TVA327690:TVC327690 UEW327690:UEY327690 UOS327690:UOU327690 UYO327690:UYQ327690 VIK327690:VIM327690 VSG327690:VSI327690 WCC327690:WCE327690 WLY327690:WMA327690 WVU327690:WVW327690 R393226:V393226 JI393226:JK393226 TE393226:TG393226 ADA393226:ADC393226 AMW393226:AMY393226 AWS393226:AWU393226 BGO393226:BGQ393226 BQK393226:BQM393226 CAG393226:CAI393226 CKC393226:CKE393226 CTY393226:CUA393226 DDU393226:DDW393226 DNQ393226:DNS393226 DXM393226:DXO393226 EHI393226:EHK393226 ERE393226:ERG393226 FBA393226:FBC393226 FKW393226:FKY393226 FUS393226:FUU393226 GEO393226:GEQ393226 GOK393226:GOM393226 GYG393226:GYI393226 HIC393226:HIE393226 HRY393226:HSA393226 IBU393226:IBW393226 ILQ393226:ILS393226 IVM393226:IVO393226 JFI393226:JFK393226 JPE393226:JPG393226 JZA393226:JZC393226 KIW393226:KIY393226 KSS393226:KSU393226 LCO393226:LCQ393226 LMK393226:LMM393226 LWG393226:LWI393226 MGC393226:MGE393226 MPY393226:MQA393226 MZU393226:MZW393226 NJQ393226:NJS393226 NTM393226:NTO393226 ODI393226:ODK393226 ONE393226:ONG393226 OXA393226:OXC393226 PGW393226:PGY393226 PQS393226:PQU393226 QAO393226:QAQ393226 QKK393226:QKM393226 QUG393226:QUI393226 REC393226:REE393226 RNY393226:ROA393226 RXU393226:RXW393226 SHQ393226:SHS393226 SRM393226:SRO393226 TBI393226:TBK393226 TLE393226:TLG393226 TVA393226:TVC393226 UEW393226:UEY393226 UOS393226:UOU393226 UYO393226:UYQ393226 VIK393226:VIM393226 VSG393226:VSI393226 WCC393226:WCE393226 WLY393226:WMA393226 WVU393226:WVW393226 R458762:V458762 JI458762:JK458762 TE458762:TG458762 ADA458762:ADC458762 AMW458762:AMY458762 AWS458762:AWU458762 BGO458762:BGQ458762 BQK458762:BQM458762 CAG458762:CAI458762 CKC458762:CKE458762 CTY458762:CUA458762 DDU458762:DDW458762 DNQ458762:DNS458762 DXM458762:DXO458762 EHI458762:EHK458762 ERE458762:ERG458762 FBA458762:FBC458762 FKW458762:FKY458762 FUS458762:FUU458762 GEO458762:GEQ458762 GOK458762:GOM458762 GYG458762:GYI458762 HIC458762:HIE458762 HRY458762:HSA458762 IBU458762:IBW458762 ILQ458762:ILS458762 IVM458762:IVO458762 JFI458762:JFK458762 JPE458762:JPG458762 JZA458762:JZC458762 KIW458762:KIY458762 KSS458762:KSU458762 LCO458762:LCQ458762 LMK458762:LMM458762 LWG458762:LWI458762 MGC458762:MGE458762 MPY458762:MQA458762 MZU458762:MZW458762 NJQ458762:NJS458762 NTM458762:NTO458762 ODI458762:ODK458762 ONE458762:ONG458762 OXA458762:OXC458762 PGW458762:PGY458762 PQS458762:PQU458762 QAO458762:QAQ458762 QKK458762:QKM458762 QUG458762:QUI458762 REC458762:REE458762 RNY458762:ROA458762 RXU458762:RXW458762 SHQ458762:SHS458762 SRM458762:SRO458762 TBI458762:TBK458762 TLE458762:TLG458762 TVA458762:TVC458762 UEW458762:UEY458762 UOS458762:UOU458762 UYO458762:UYQ458762 VIK458762:VIM458762 VSG458762:VSI458762 WCC458762:WCE458762 WLY458762:WMA458762 WVU458762:WVW458762 R524298:V524298 JI524298:JK524298 TE524298:TG524298 ADA524298:ADC524298 AMW524298:AMY524298 AWS524298:AWU524298 BGO524298:BGQ524298 BQK524298:BQM524298 CAG524298:CAI524298 CKC524298:CKE524298 CTY524298:CUA524298 DDU524298:DDW524298 DNQ524298:DNS524298 DXM524298:DXO524298 EHI524298:EHK524298 ERE524298:ERG524298 FBA524298:FBC524298 FKW524298:FKY524298 FUS524298:FUU524298 GEO524298:GEQ524298 GOK524298:GOM524298 GYG524298:GYI524298 HIC524298:HIE524298 HRY524298:HSA524298 IBU524298:IBW524298 ILQ524298:ILS524298 IVM524298:IVO524298 JFI524298:JFK524298 JPE524298:JPG524298 JZA524298:JZC524298 KIW524298:KIY524298 KSS524298:KSU524298 LCO524298:LCQ524298 LMK524298:LMM524298 LWG524298:LWI524298 MGC524298:MGE524298 MPY524298:MQA524298 MZU524298:MZW524298 NJQ524298:NJS524298 NTM524298:NTO524298 ODI524298:ODK524298 ONE524298:ONG524298 OXA524298:OXC524298 PGW524298:PGY524298 PQS524298:PQU524298 QAO524298:QAQ524298 QKK524298:QKM524298 QUG524298:QUI524298 REC524298:REE524298 RNY524298:ROA524298 RXU524298:RXW524298 SHQ524298:SHS524298 SRM524298:SRO524298 TBI524298:TBK524298 TLE524298:TLG524298 TVA524298:TVC524298 UEW524298:UEY524298 UOS524298:UOU524298 UYO524298:UYQ524298 VIK524298:VIM524298 VSG524298:VSI524298 WCC524298:WCE524298 WLY524298:WMA524298 WVU524298:WVW524298 R589834:V589834 JI589834:JK589834 TE589834:TG589834 ADA589834:ADC589834 AMW589834:AMY589834 AWS589834:AWU589834 BGO589834:BGQ589834 BQK589834:BQM589834 CAG589834:CAI589834 CKC589834:CKE589834 CTY589834:CUA589834 DDU589834:DDW589834 DNQ589834:DNS589834 DXM589834:DXO589834 EHI589834:EHK589834 ERE589834:ERG589834 FBA589834:FBC589834 FKW589834:FKY589834 FUS589834:FUU589834 GEO589834:GEQ589834 GOK589834:GOM589834 GYG589834:GYI589834 HIC589834:HIE589834 HRY589834:HSA589834 IBU589834:IBW589834 ILQ589834:ILS589834 IVM589834:IVO589834 JFI589834:JFK589834 JPE589834:JPG589834 JZA589834:JZC589834 KIW589834:KIY589834 KSS589834:KSU589834 LCO589834:LCQ589834 LMK589834:LMM589834 LWG589834:LWI589834 MGC589834:MGE589834 MPY589834:MQA589834 MZU589834:MZW589834 NJQ589834:NJS589834 NTM589834:NTO589834 ODI589834:ODK589834 ONE589834:ONG589834 OXA589834:OXC589834 PGW589834:PGY589834 PQS589834:PQU589834 QAO589834:QAQ589834 QKK589834:QKM589834 QUG589834:QUI589834 REC589834:REE589834 RNY589834:ROA589834 RXU589834:RXW589834 SHQ589834:SHS589834 SRM589834:SRO589834 TBI589834:TBK589834 TLE589834:TLG589834 TVA589834:TVC589834 UEW589834:UEY589834 UOS589834:UOU589834 UYO589834:UYQ589834 VIK589834:VIM589834 VSG589834:VSI589834 WCC589834:WCE589834 WLY589834:WMA589834 WVU589834:WVW589834 R655370:V655370 JI655370:JK655370 TE655370:TG655370 ADA655370:ADC655370 AMW655370:AMY655370 AWS655370:AWU655370 BGO655370:BGQ655370 BQK655370:BQM655370 CAG655370:CAI655370 CKC655370:CKE655370 CTY655370:CUA655370 DDU655370:DDW655370 DNQ655370:DNS655370 DXM655370:DXO655370 EHI655370:EHK655370 ERE655370:ERG655370 FBA655370:FBC655370 FKW655370:FKY655370 FUS655370:FUU655370 GEO655370:GEQ655370 GOK655370:GOM655370 GYG655370:GYI655370 HIC655370:HIE655370 HRY655370:HSA655370 IBU655370:IBW655370 ILQ655370:ILS655370 IVM655370:IVO655370 JFI655370:JFK655370 JPE655370:JPG655370 JZA655370:JZC655370 KIW655370:KIY655370 KSS655370:KSU655370 LCO655370:LCQ655370 LMK655370:LMM655370 LWG655370:LWI655370 MGC655370:MGE655370 MPY655370:MQA655370 MZU655370:MZW655370 NJQ655370:NJS655370 NTM655370:NTO655370 ODI655370:ODK655370 ONE655370:ONG655370 OXA655370:OXC655370 PGW655370:PGY655370 PQS655370:PQU655370 QAO655370:QAQ655370 QKK655370:QKM655370 QUG655370:QUI655370 REC655370:REE655370 RNY655370:ROA655370 RXU655370:RXW655370 SHQ655370:SHS655370 SRM655370:SRO655370 TBI655370:TBK655370 TLE655370:TLG655370 TVA655370:TVC655370 UEW655370:UEY655370 UOS655370:UOU655370 UYO655370:UYQ655370 VIK655370:VIM655370 VSG655370:VSI655370 WCC655370:WCE655370 WLY655370:WMA655370 WVU655370:WVW655370 R720906:V720906 JI720906:JK720906 TE720906:TG720906 ADA720906:ADC720906 AMW720906:AMY720906 AWS720906:AWU720906 BGO720906:BGQ720906 BQK720906:BQM720906 CAG720906:CAI720906 CKC720906:CKE720906 CTY720906:CUA720906 DDU720906:DDW720906 DNQ720906:DNS720906 DXM720906:DXO720906 EHI720906:EHK720906 ERE720906:ERG720906 FBA720906:FBC720906 FKW720906:FKY720906 FUS720906:FUU720906 GEO720906:GEQ720906 GOK720906:GOM720906 GYG720906:GYI720906 HIC720906:HIE720906 HRY720906:HSA720906 IBU720906:IBW720906 ILQ720906:ILS720906 IVM720906:IVO720906 JFI720906:JFK720906 JPE720906:JPG720906 JZA720906:JZC720906 KIW720906:KIY720906 KSS720906:KSU720906 LCO720906:LCQ720906 LMK720906:LMM720906 LWG720906:LWI720906 MGC720906:MGE720906 MPY720906:MQA720906 MZU720906:MZW720906 NJQ720906:NJS720906 NTM720906:NTO720906 ODI720906:ODK720906 ONE720906:ONG720906 OXA720906:OXC720906 PGW720906:PGY720906 PQS720906:PQU720906 QAO720906:QAQ720906 QKK720906:QKM720906 QUG720906:QUI720906 REC720906:REE720906 RNY720906:ROA720906 RXU720906:RXW720906 SHQ720906:SHS720906 SRM720906:SRO720906 TBI720906:TBK720906 TLE720906:TLG720906 TVA720906:TVC720906 UEW720906:UEY720906 UOS720906:UOU720906 UYO720906:UYQ720906 VIK720906:VIM720906 VSG720906:VSI720906 WCC720906:WCE720906 WLY720906:WMA720906 WVU720906:WVW720906 R786442:V786442 JI786442:JK786442 TE786442:TG786442 ADA786442:ADC786442 AMW786442:AMY786442 AWS786442:AWU786442 BGO786442:BGQ786442 BQK786442:BQM786442 CAG786442:CAI786442 CKC786442:CKE786442 CTY786442:CUA786442 DDU786442:DDW786442 DNQ786442:DNS786442 DXM786442:DXO786442 EHI786442:EHK786442 ERE786442:ERG786442 FBA786442:FBC786442 FKW786442:FKY786442 FUS786442:FUU786442 GEO786442:GEQ786442 GOK786442:GOM786442 GYG786442:GYI786442 HIC786442:HIE786442 HRY786442:HSA786442 IBU786442:IBW786442 ILQ786442:ILS786442 IVM786442:IVO786442 JFI786442:JFK786442 JPE786442:JPG786442 JZA786442:JZC786442 KIW786442:KIY786442 KSS786442:KSU786442 LCO786442:LCQ786442 LMK786442:LMM786442 LWG786442:LWI786442 MGC786442:MGE786442 MPY786442:MQA786442 MZU786442:MZW786442 NJQ786442:NJS786442 NTM786442:NTO786442 ODI786442:ODK786442 ONE786442:ONG786442 OXA786442:OXC786442 PGW786442:PGY786442 PQS786442:PQU786442 QAO786442:QAQ786442 QKK786442:QKM786442 QUG786442:QUI786442 REC786442:REE786442 RNY786442:ROA786442 RXU786442:RXW786442 SHQ786442:SHS786442 SRM786442:SRO786442 TBI786442:TBK786442 TLE786442:TLG786442 TVA786442:TVC786442 UEW786442:UEY786442 UOS786442:UOU786442 UYO786442:UYQ786442 VIK786442:VIM786442 VSG786442:VSI786442 WCC786442:WCE786442 WLY786442:WMA786442 WVU786442:WVW786442 R851978:V851978 JI851978:JK851978 TE851978:TG851978 ADA851978:ADC851978 AMW851978:AMY851978 AWS851978:AWU851978 BGO851978:BGQ851978 BQK851978:BQM851978 CAG851978:CAI851978 CKC851978:CKE851978 CTY851978:CUA851978 DDU851978:DDW851978 DNQ851978:DNS851978 DXM851978:DXO851978 EHI851978:EHK851978 ERE851978:ERG851978 FBA851978:FBC851978 FKW851978:FKY851978 FUS851978:FUU851978 GEO851978:GEQ851978 GOK851978:GOM851978 GYG851978:GYI851978 HIC851978:HIE851978 HRY851978:HSA851978 IBU851978:IBW851978 ILQ851978:ILS851978 IVM851978:IVO851978 JFI851978:JFK851978 JPE851978:JPG851978 JZA851978:JZC851978 KIW851978:KIY851978 KSS851978:KSU851978 LCO851978:LCQ851978 LMK851978:LMM851978 LWG851978:LWI851978 MGC851978:MGE851978 MPY851978:MQA851978 MZU851978:MZW851978 NJQ851978:NJS851978 NTM851978:NTO851978 ODI851978:ODK851978 ONE851978:ONG851978 OXA851978:OXC851978 PGW851978:PGY851978 PQS851978:PQU851978 QAO851978:QAQ851978 QKK851978:QKM851978 QUG851978:QUI851978 REC851978:REE851978 RNY851978:ROA851978 RXU851978:RXW851978 SHQ851978:SHS851978 SRM851978:SRO851978 TBI851978:TBK851978 TLE851978:TLG851978 TVA851978:TVC851978 UEW851978:UEY851978 UOS851978:UOU851978 UYO851978:UYQ851978 VIK851978:VIM851978 VSG851978:VSI851978 WCC851978:WCE851978 WLY851978:WMA851978 WVU851978:WVW851978 R917514:V917514 JI917514:JK917514 TE917514:TG917514 ADA917514:ADC917514 AMW917514:AMY917514 AWS917514:AWU917514 BGO917514:BGQ917514 BQK917514:BQM917514 CAG917514:CAI917514 CKC917514:CKE917514 CTY917514:CUA917514 DDU917514:DDW917514 DNQ917514:DNS917514 DXM917514:DXO917514 EHI917514:EHK917514 ERE917514:ERG917514 FBA917514:FBC917514 FKW917514:FKY917514 FUS917514:FUU917514 GEO917514:GEQ917514 GOK917514:GOM917514 GYG917514:GYI917514 HIC917514:HIE917514 HRY917514:HSA917514 IBU917514:IBW917514 ILQ917514:ILS917514 IVM917514:IVO917514 JFI917514:JFK917514 JPE917514:JPG917514 JZA917514:JZC917514 KIW917514:KIY917514 KSS917514:KSU917514 LCO917514:LCQ917514 LMK917514:LMM917514 LWG917514:LWI917514 MGC917514:MGE917514 MPY917514:MQA917514 MZU917514:MZW917514 NJQ917514:NJS917514 NTM917514:NTO917514 ODI917514:ODK917514 ONE917514:ONG917514 OXA917514:OXC917514 PGW917514:PGY917514 PQS917514:PQU917514 QAO917514:QAQ917514 QKK917514:QKM917514 QUG917514:QUI917514 REC917514:REE917514 RNY917514:ROA917514 RXU917514:RXW917514 SHQ917514:SHS917514 SRM917514:SRO917514 TBI917514:TBK917514 TLE917514:TLG917514 TVA917514:TVC917514 UEW917514:UEY917514 UOS917514:UOU917514 UYO917514:UYQ917514 VIK917514:VIM917514 VSG917514:VSI917514 WCC917514:WCE917514 WLY917514:WMA917514 WVU917514:WVW917514 R983050:V983050 JI983050:JK983050 TE983050:TG983050 ADA983050:ADC983050 AMW983050:AMY983050 AWS983050:AWU983050 BGO983050:BGQ983050 BQK983050:BQM983050 CAG983050:CAI983050 CKC983050:CKE983050 CTY983050:CUA983050 DDU983050:DDW983050 DNQ983050:DNS983050 DXM983050:DXO983050 EHI983050:EHK983050 ERE983050:ERG983050 FBA983050:FBC983050 FKW983050:FKY983050 FUS983050:FUU983050 GEO983050:GEQ983050 GOK983050:GOM983050 GYG983050:GYI983050 HIC983050:HIE983050 HRY983050:HSA983050 IBU983050:IBW983050 ILQ983050:ILS983050 IVM983050:IVO983050 JFI983050:JFK983050 JPE983050:JPG983050 JZA983050:JZC983050 KIW983050:KIY983050 KSS983050:KSU983050 LCO983050:LCQ983050 LMK983050:LMM983050 LWG983050:LWI983050 MGC983050:MGE983050 MPY983050:MQA983050 MZU983050:MZW983050 NJQ983050:NJS983050 NTM983050:NTO983050 ODI983050:ODK983050 ONE983050:ONG983050 OXA983050:OXC983050 PGW983050:PGY983050 PQS983050:PQU983050 QAO983050:QAQ983050 QKK983050:QKM983050 QUG983050:QUI983050 REC983050:REE983050 RNY983050:ROA983050 RXU983050:RXW983050 SHQ983050:SHS983050 SRM983050:SRO983050 TBI983050:TBK983050 TLE983050:TLG983050 TVA983050:TVC983050 UEW983050:UEY983050 UOS983050:UOU983050 UYO983050:UYQ983050 VIK983050:VIM983050 VSG983050:VSI983050 WCC983050:WCE983050 WLY983050:WMA983050 WVU983050:WVW983050">
      <formula1>"专业技术岗位,管理岗位,工勤岗位"</formula1>
    </dataValidation>
    <dataValidation type="list" allowBlank="1" showInputMessage="1" showErrorMessage="1" prompt="请按下拉键选择" sqref="JB6:JC6 SX6:SY6 ACT6:ACU6 AMP6:AMQ6 AWL6:AWM6 BGH6:BGI6 BQD6:BQE6 BZZ6:CAA6 CJV6:CJW6 CTR6:CTS6 DDN6:DDO6 DNJ6:DNK6 DXF6:DXG6 EHB6:EHC6 EQX6:EQY6 FAT6:FAU6 FKP6:FKQ6 FUL6:FUM6 GEH6:GEI6 GOD6:GOE6 GXZ6:GYA6 HHV6:HHW6 HRR6:HRS6 IBN6:IBO6 ILJ6:ILK6 IVF6:IVG6 JFB6:JFC6 JOX6:JOY6 JYT6:JYU6 KIP6:KIQ6 KSL6:KSM6 LCH6:LCI6 LMD6:LME6 LVZ6:LWA6 MFV6:MFW6 MPR6:MPS6 MZN6:MZO6 NJJ6:NJK6 NTF6:NTG6 ODB6:ODC6 OMX6:OMY6 OWT6:OWU6 PGP6:PGQ6 PQL6:PQM6 QAH6:QAI6 QKD6:QKE6 QTZ6:QUA6 RDV6:RDW6 RNR6:RNS6 RXN6:RXO6 SHJ6:SHK6 SRF6:SRG6 TBB6:TBC6 TKX6:TKY6 TUT6:TUU6 UEP6:UEQ6 UOL6:UOM6 UYH6:UYI6 VID6:VIE6 VRZ6:VSA6 WBV6:WBW6 WLR6:WLS6 WVN6:WVO6 D7:E7 H65547:I65547 JB65547:JC65547 SX65547:SY65547 ACT65547:ACU65547 AMP65547:AMQ65547 AWL65547:AWM65547 BGH65547:BGI65547 BQD65547:BQE65547 BZZ65547:CAA65547 CJV65547:CJW65547 CTR65547:CTS65547 DDN65547:DDO65547 DNJ65547:DNK65547 DXF65547:DXG65547 EHB65547:EHC65547 EQX65547:EQY65547 FAT65547:FAU65547 FKP65547:FKQ65547 FUL65547:FUM65547 GEH65547:GEI65547 GOD65547:GOE65547 GXZ65547:GYA65547 HHV65547:HHW65547 HRR65547:HRS65547 IBN65547:IBO65547 ILJ65547:ILK65547 IVF65547:IVG65547 JFB65547:JFC65547 JOX65547:JOY65547 JYT65547:JYU65547 KIP65547:KIQ65547 KSL65547:KSM65547 LCH65547:LCI65547 LMD65547:LME65547 LVZ65547:LWA65547 MFV65547:MFW65547 MPR65547:MPS65547 MZN65547:MZO65547 NJJ65547:NJK65547 NTF65547:NTG65547 ODB65547:ODC65547 OMX65547:OMY65547 OWT65547:OWU65547 PGP65547:PGQ65547 PQL65547:PQM65547 QAH65547:QAI65547 QKD65547:QKE65547 QTZ65547:QUA65547 RDV65547:RDW65547 RNR65547:RNS65547 RXN65547:RXO65547 SHJ65547:SHK65547 SRF65547:SRG65547 TBB65547:TBC65547 TKX65547:TKY65547 TUT65547:TUU65547 UEP65547:UEQ65547 UOL65547:UOM65547 UYH65547:UYI65547 VID65547:VIE65547 VRZ65547:VSA65547 WBV65547:WBW65547 WLR65547:WLS65547 WVN65547:WVO65547 H65549:I65549 JB65549:JC65549 SX65549:SY65549 ACT65549:ACU65549 AMP65549:AMQ65549 AWL65549:AWM65549 BGH65549:BGI65549 BQD65549:BQE65549 BZZ65549:CAA65549 CJV65549:CJW65549 CTR65549:CTS65549 DDN65549:DDO65549 DNJ65549:DNK65549 DXF65549:DXG65549 EHB65549:EHC65549 EQX65549:EQY65549 FAT65549:FAU65549 FKP65549:FKQ65549 FUL65549:FUM65549 GEH65549:GEI65549 GOD65549:GOE65549 GXZ65549:GYA65549 HHV65549:HHW65549 HRR65549:HRS65549 IBN65549:IBO65549 ILJ65549:ILK65549 IVF65549:IVG65549 JFB65549:JFC65549 JOX65549:JOY65549 JYT65549:JYU65549 KIP65549:KIQ65549 KSL65549:KSM65549 LCH65549:LCI65549 LMD65549:LME65549 LVZ65549:LWA65549 MFV65549:MFW65549 MPR65549:MPS65549 MZN65549:MZO65549 NJJ65549:NJK65549 NTF65549:NTG65549 ODB65549:ODC65549 OMX65549:OMY65549 OWT65549:OWU65549 PGP65549:PGQ65549 PQL65549:PQM65549 QAH65549:QAI65549 QKD65549:QKE65549 QTZ65549:QUA65549 RDV65549:RDW65549 RNR65549:RNS65549 RXN65549:RXO65549 SHJ65549:SHK65549 SRF65549:SRG65549 TBB65549:TBC65549 TKX65549:TKY65549 TUT65549:TUU65549 UEP65549:UEQ65549 UOL65549:UOM65549 UYH65549:UYI65549 VID65549:VIE65549 VRZ65549:VSA65549 WBV65549:WBW65549 WLR65549:WLS65549 WVN65549:WVO65549 H131083:I131083 JB131083:JC131083 SX131083:SY131083 ACT131083:ACU131083 AMP131083:AMQ131083 AWL131083:AWM131083 BGH131083:BGI131083 BQD131083:BQE131083 BZZ131083:CAA131083 CJV131083:CJW131083 CTR131083:CTS131083 DDN131083:DDO131083 DNJ131083:DNK131083 DXF131083:DXG131083 EHB131083:EHC131083 EQX131083:EQY131083 FAT131083:FAU131083 FKP131083:FKQ131083 FUL131083:FUM131083 GEH131083:GEI131083 GOD131083:GOE131083 GXZ131083:GYA131083 HHV131083:HHW131083 HRR131083:HRS131083 IBN131083:IBO131083 ILJ131083:ILK131083 IVF131083:IVG131083 JFB131083:JFC131083 JOX131083:JOY131083 JYT131083:JYU131083 KIP131083:KIQ131083 KSL131083:KSM131083 LCH131083:LCI131083 LMD131083:LME131083 LVZ131083:LWA131083 MFV131083:MFW131083 MPR131083:MPS131083 MZN131083:MZO131083 NJJ131083:NJK131083 NTF131083:NTG131083 ODB131083:ODC131083 OMX131083:OMY131083 OWT131083:OWU131083 PGP131083:PGQ131083 PQL131083:PQM131083 QAH131083:QAI131083 QKD131083:QKE131083 QTZ131083:QUA131083 RDV131083:RDW131083 RNR131083:RNS131083 RXN131083:RXO131083 SHJ131083:SHK131083 SRF131083:SRG131083 TBB131083:TBC131083 TKX131083:TKY131083 TUT131083:TUU131083 UEP131083:UEQ131083 UOL131083:UOM131083 UYH131083:UYI131083 VID131083:VIE131083 VRZ131083:VSA131083 WBV131083:WBW131083 WLR131083:WLS131083 WVN131083:WVO131083 H131085:I131085 JB131085:JC131085 SX131085:SY131085 ACT131085:ACU131085 AMP131085:AMQ131085 AWL131085:AWM131085 BGH131085:BGI131085 BQD131085:BQE131085 BZZ131085:CAA131085 CJV131085:CJW131085 CTR131085:CTS131085 DDN131085:DDO131085 DNJ131085:DNK131085 DXF131085:DXG131085 EHB131085:EHC131085 EQX131085:EQY131085 FAT131085:FAU131085 FKP131085:FKQ131085 FUL131085:FUM131085 GEH131085:GEI131085 GOD131085:GOE131085 GXZ131085:GYA131085 HHV131085:HHW131085 HRR131085:HRS131085 IBN131085:IBO131085 ILJ131085:ILK131085 IVF131085:IVG131085 JFB131085:JFC131085 JOX131085:JOY131085 JYT131085:JYU131085 KIP131085:KIQ131085 KSL131085:KSM131085 LCH131085:LCI131085 LMD131085:LME131085 LVZ131085:LWA131085 MFV131085:MFW131085 MPR131085:MPS131085 MZN131085:MZO131085 NJJ131085:NJK131085 NTF131085:NTG131085 ODB131085:ODC131085 OMX131085:OMY131085 OWT131085:OWU131085 PGP131085:PGQ131085 PQL131085:PQM131085 QAH131085:QAI131085 QKD131085:QKE131085 QTZ131085:QUA131085 RDV131085:RDW131085 RNR131085:RNS131085 RXN131085:RXO131085 SHJ131085:SHK131085 SRF131085:SRG131085 TBB131085:TBC131085 TKX131085:TKY131085 TUT131085:TUU131085 UEP131085:UEQ131085 UOL131085:UOM131085 UYH131085:UYI131085 VID131085:VIE131085 VRZ131085:VSA131085 WBV131085:WBW131085 WLR131085:WLS131085 WVN131085:WVO131085 H196619:I196619 JB196619:JC196619 SX196619:SY196619 ACT196619:ACU196619 AMP196619:AMQ196619 AWL196619:AWM196619 BGH196619:BGI196619 BQD196619:BQE196619 BZZ196619:CAA196619 CJV196619:CJW196619 CTR196619:CTS196619 DDN196619:DDO196619 DNJ196619:DNK196619 DXF196619:DXG196619 EHB196619:EHC196619 EQX196619:EQY196619 FAT196619:FAU196619 FKP196619:FKQ196619 FUL196619:FUM196619 GEH196619:GEI196619 GOD196619:GOE196619 GXZ196619:GYA196619 HHV196619:HHW196619 HRR196619:HRS196619 IBN196619:IBO196619 ILJ196619:ILK196619 IVF196619:IVG196619 JFB196619:JFC196619 JOX196619:JOY196619 JYT196619:JYU196619 KIP196619:KIQ196619 KSL196619:KSM196619 LCH196619:LCI196619 LMD196619:LME196619 LVZ196619:LWA196619 MFV196619:MFW196619 MPR196619:MPS196619 MZN196619:MZO196619 NJJ196619:NJK196619 NTF196619:NTG196619 ODB196619:ODC196619 OMX196619:OMY196619 OWT196619:OWU196619 PGP196619:PGQ196619 PQL196619:PQM196619 QAH196619:QAI196619 QKD196619:QKE196619 QTZ196619:QUA196619 RDV196619:RDW196619 RNR196619:RNS196619 RXN196619:RXO196619 SHJ196619:SHK196619 SRF196619:SRG196619 TBB196619:TBC196619 TKX196619:TKY196619 TUT196619:TUU196619 UEP196619:UEQ196619 UOL196619:UOM196619 UYH196619:UYI196619 VID196619:VIE196619 VRZ196619:VSA196619 WBV196619:WBW196619 WLR196619:WLS196619 WVN196619:WVO196619 H196621:I196621 JB196621:JC196621 SX196621:SY196621 ACT196621:ACU196621 AMP196621:AMQ196621 AWL196621:AWM196621 BGH196621:BGI196621 BQD196621:BQE196621 BZZ196621:CAA196621 CJV196621:CJW196621 CTR196621:CTS196621 DDN196621:DDO196621 DNJ196621:DNK196621 DXF196621:DXG196621 EHB196621:EHC196621 EQX196621:EQY196621 FAT196621:FAU196621 FKP196621:FKQ196621 FUL196621:FUM196621 GEH196621:GEI196621 GOD196621:GOE196621 GXZ196621:GYA196621 HHV196621:HHW196621 HRR196621:HRS196621 IBN196621:IBO196621 ILJ196621:ILK196621 IVF196621:IVG196621 JFB196621:JFC196621 JOX196621:JOY196621 JYT196621:JYU196621 KIP196621:KIQ196621 KSL196621:KSM196621 LCH196621:LCI196621 LMD196621:LME196621 LVZ196621:LWA196621 MFV196621:MFW196621 MPR196621:MPS196621 MZN196621:MZO196621 NJJ196621:NJK196621 NTF196621:NTG196621 ODB196621:ODC196621 OMX196621:OMY196621 OWT196621:OWU196621 PGP196621:PGQ196621 PQL196621:PQM196621 QAH196621:QAI196621 QKD196621:QKE196621 QTZ196621:QUA196621 RDV196621:RDW196621 RNR196621:RNS196621 RXN196621:RXO196621 SHJ196621:SHK196621 SRF196621:SRG196621 TBB196621:TBC196621 TKX196621:TKY196621 TUT196621:TUU196621 UEP196621:UEQ196621 UOL196621:UOM196621 UYH196621:UYI196621 VID196621:VIE196621 VRZ196621:VSA196621 WBV196621:WBW196621 WLR196621:WLS196621 WVN196621:WVO196621 H262155:I262155 JB262155:JC262155 SX262155:SY262155 ACT262155:ACU262155 AMP262155:AMQ262155 AWL262155:AWM262155 BGH262155:BGI262155 BQD262155:BQE262155 BZZ262155:CAA262155 CJV262155:CJW262155 CTR262155:CTS262155 DDN262155:DDO262155 DNJ262155:DNK262155 DXF262155:DXG262155 EHB262155:EHC262155 EQX262155:EQY262155 FAT262155:FAU262155 FKP262155:FKQ262155 FUL262155:FUM262155 GEH262155:GEI262155 GOD262155:GOE262155 GXZ262155:GYA262155 HHV262155:HHW262155 HRR262155:HRS262155 IBN262155:IBO262155 ILJ262155:ILK262155 IVF262155:IVG262155 JFB262155:JFC262155 JOX262155:JOY262155 JYT262155:JYU262155 KIP262155:KIQ262155 KSL262155:KSM262155 LCH262155:LCI262155 LMD262155:LME262155 LVZ262155:LWA262155 MFV262155:MFW262155 MPR262155:MPS262155 MZN262155:MZO262155 NJJ262155:NJK262155 NTF262155:NTG262155 ODB262155:ODC262155 OMX262155:OMY262155 OWT262155:OWU262155 PGP262155:PGQ262155 PQL262155:PQM262155 QAH262155:QAI262155 QKD262155:QKE262155 QTZ262155:QUA262155 RDV262155:RDW262155 RNR262155:RNS262155 RXN262155:RXO262155 SHJ262155:SHK262155 SRF262155:SRG262155 TBB262155:TBC262155 TKX262155:TKY262155 TUT262155:TUU262155 UEP262155:UEQ262155 UOL262155:UOM262155 UYH262155:UYI262155 VID262155:VIE262155 VRZ262155:VSA262155 WBV262155:WBW262155 WLR262155:WLS262155 WVN262155:WVO262155 H262157:I262157 JB262157:JC262157 SX262157:SY262157 ACT262157:ACU262157 AMP262157:AMQ262157 AWL262157:AWM262157 BGH262157:BGI262157 BQD262157:BQE262157 BZZ262157:CAA262157 CJV262157:CJW262157 CTR262157:CTS262157 DDN262157:DDO262157 DNJ262157:DNK262157 DXF262157:DXG262157 EHB262157:EHC262157 EQX262157:EQY262157 FAT262157:FAU262157 FKP262157:FKQ262157 FUL262157:FUM262157 GEH262157:GEI262157 GOD262157:GOE262157 GXZ262157:GYA262157 HHV262157:HHW262157 HRR262157:HRS262157 IBN262157:IBO262157 ILJ262157:ILK262157 IVF262157:IVG262157 JFB262157:JFC262157 JOX262157:JOY262157 JYT262157:JYU262157 KIP262157:KIQ262157 KSL262157:KSM262157 LCH262157:LCI262157 LMD262157:LME262157 LVZ262157:LWA262157 MFV262157:MFW262157 MPR262157:MPS262157 MZN262157:MZO262157 NJJ262157:NJK262157 NTF262157:NTG262157 ODB262157:ODC262157 OMX262157:OMY262157 OWT262157:OWU262157 PGP262157:PGQ262157 PQL262157:PQM262157 QAH262157:QAI262157 QKD262157:QKE262157 QTZ262157:QUA262157 RDV262157:RDW262157 RNR262157:RNS262157 RXN262157:RXO262157 SHJ262157:SHK262157 SRF262157:SRG262157 TBB262157:TBC262157 TKX262157:TKY262157 TUT262157:TUU262157 UEP262157:UEQ262157 UOL262157:UOM262157 UYH262157:UYI262157 VID262157:VIE262157 VRZ262157:VSA262157 WBV262157:WBW262157 WLR262157:WLS262157 WVN262157:WVO262157 H327691:I327691 JB327691:JC327691 SX327691:SY327691 ACT327691:ACU327691 AMP327691:AMQ327691 AWL327691:AWM327691 BGH327691:BGI327691 BQD327691:BQE327691 BZZ327691:CAA327691 CJV327691:CJW327691 CTR327691:CTS327691 DDN327691:DDO327691 DNJ327691:DNK327691 DXF327691:DXG327691 EHB327691:EHC327691 EQX327691:EQY327691 FAT327691:FAU327691 FKP327691:FKQ327691 FUL327691:FUM327691 GEH327691:GEI327691 GOD327691:GOE327691 GXZ327691:GYA327691 HHV327691:HHW327691 HRR327691:HRS327691 IBN327691:IBO327691 ILJ327691:ILK327691 IVF327691:IVG327691 JFB327691:JFC327691 JOX327691:JOY327691 JYT327691:JYU327691 KIP327691:KIQ327691 KSL327691:KSM327691 LCH327691:LCI327691 LMD327691:LME327691 LVZ327691:LWA327691 MFV327691:MFW327691 MPR327691:MPS327691 MZN327691:MZO327691 NJJ327691:NJK327691 NTF327691:NTG327691 ODB327691:ODC327691 OMX327691:OMY327691 OWT327691:OWU327691 PGP327691:PGQ327691 PQL327691:PQM327691 QAH327691:QAI327691 QKD327691:QKE327691 QTZ327691:QUA327691 RDV327691:RDW327691 RNR327691:RNS327691 RXN327691:RXO327691 SHJ327691:SHK327691 SRF327691:SRG327691 TBB327691:TBC327691 TKX327691:TKY327691 TUT327691:TUU327691 UEP327691:UEQ327691 UOL327691:UOM327691 UYH327691:UYI327691 VID327691:VIE327691 VRZ327691:VSA327691 WBV327691:WBW327691 WLR327691:WLS327691 WVN327691:WVO327691 H327693:I327693 JB327693:JC327693 SX327693:SY327693 ACT327693:ACU327693 AMP327693:AMQ327693 AWL327693:AWM327693 BGH327693:BGI327693 BQD327693:BQE327693 BZZ327693:CAA327693 CJV327693:CJW327693 CTR327693:CTS327693 DDN327693:DDO327693 DNJ327693:DNK327693 DXF327693:DXG327693 EHB327693:EHC327693 EQX327693:EQY327693 FAT327693:FAU327693 FKP327693:FKQ327693 FUL327693:FUM327693 GEH327693:GEI327693 GOD327693:GOE327693 GXZ327693:GYA327693 HHV327693:HHW327693 HRR327693:HRS327693 IBN327693:IBO327693 ILJ327693:ILK327693 IVF327693:IVG327693 JFB327693:JFC327693 JOX327693:JOY327693 JYT327693:JYU327693 KIP327693:KIQ327693 KSL327693:KSM327693 LCH327693:LCI327693 LMD327693:LME327693 LVZ327693:LWA327693 MFV327693:MFW327693 MPR327693:MPS327693 MZN327693:MZO327693 NJJ327693:NJK327693 NTF327693:NTG327693 ODB327693:ODC327693 OMX327693:OMY327693 OWT327693:OWU327693 PGP327693:PGQ327693 PQL327693:PQM327693 QAH327693:QAI327693 QKD327693:QKE327693 QTZ327693:QUA327693 RDV327693:RDW327693 RNR327693:RNS327693 RXN327693:RXO327693 SHJ327693:SHK327693 SRF327693:SRG327693 TBB327693:TBC327693 TKX327693:TKY327693 TUT327693:TUU327693 UEP327693:UEQ327693 UOL327693:UOM327693 UYH327693:UYI327693 VID327693:VIE327693 VRZ327693:VSA327693 WBV327693:WBW327693 WLR327693:WLS327693 WVN327693:WVO327693 H393227:I393227 JB393227:JC393227 SX393227:SY393227 ACT393227:ACU393227 AMP393227:AMQ393227 AWL393227:AWM393227 BGH393227:BGI393227 BQD393227:BQE393227 BZZ393227:CAA393227 CJV393227:CJW393227 CTR393227:CTS393227 DDN393227:DDO393227 DNJ393227:DNK393227 DXF393227:DXG393227 EHB393227:EHC393227 EQX393227:EQY393227 FAT393227:FAU393227 FKP393227:FKQ393227 FUL393227:FUM393227 GEH393227:GEI393227 GOD393227:GOE393227 GXZ393227:GYA393227 HHV393227:HHW393227 HRR393227:HRS393227 IBN393227:IBO393227 ILJ393227:ILK393227 IVF393227:IVG393227 JFB393227:JFC393227 JOX393227:JOY393227 JYT393227:JYU393227 KIP393227:KIQ393227 KSL393227:KSM393227 LCH393227:LCI393227 LMD393227:LME393227 LVZ393227:LWA393227 MFV393227:MFW393227 MPR393227:MPS393227 MZN393227:MZO393227 NJJ393227:NJK393227 NTF393227:NTG393227 ODB393227:ODC393227 OMX393227:OMY393227 OWT393227:OWU393227 PGP393227:PGQ393227 PQL393227:PQM393227 QAH393227:QAI393227 QKD393227:QKE393227 QTZ393227:QUA393227 RDV393227:RDW393227 RNR393227:RNS393227 RXN393227:RXO393227 SHJ393227:SHK393227 SRF393227:SRG393227 TBB393227:TBC393227 TKX393227:TKY393227 TUT393227:TUU393227 UEP393227:UEQ393227 UOL393227:UOM393227 UYH393227:UYI393227 VID393227:VIE393227 VRZ393227:VSA393227 WBV393227:WBW393227 WLR393227:WLS393227 WVN393227:WVO393227 H393229:I393229 JB393229:JC393229 SX393229:SY393229 ACT393229:ACU393229 AMP393229:AMQ393229 AWL393229:AWM393229 BGH393229:BGI393229 BQD393229:BQE393229 BZZ393229:CAA393229 CJV393229:CJW393229 CTR393229:CTS393229 DDN393229:DDO393229 DNJ393229:DNK393229 DXF393229:DXG393229 EHB393229:EHC393229 EQX393229:EQY393229 FAT393229:FAU393229 FKP393229:FKQ393229 FUL393229:FUM393229 GEH393229:GEI393229 GOD393229:GOE393229 GXZ393229:GYA393229 HHV393229:HHW393229 HRR393229:HRS393229 IBN393229:IBO393229 ILJ393229:ILK393229 IVF393229:IVG393229 JFB393229:JFC393229 JOX393229:JOY393229 JYT393229:JYU393229 KIP393229:KIQ393229 KSL393229:KSM393229 LCH393229:LCI393229 LMD393229:LME393229 LVZ393229:LWA393229 MFV393229:MFW393229 MPR393229:MPS393229 MZN393229:MZO393229 NJJ393229:NJK393229 NTF393229:NTG393229 ODB393229:ODC393229 OMX393229:OMY393229 OWT393229:OWU393229 PGP393229:PGQ393229 PQL393229:PQM393229 QAH393229:QAI393229 QKD393229:QKE393229 QTZ393229:QUA393229 RDV393229:RDW393229 RNR393229:RNS393229 RXN393229:RXO393229 SHJ393229:SHK393229 SRF393229:SRG393229 TBB393229:TBC393229 TKX393229:TKY393229 TUT393229:TUU393229 UEP393229:UEQ393229 UOL393229:UOM393229 UYH393229:UYI393229 VID393229:VIE393229 VRZ393229:VSA393229 WBV393229:WBW393229 WLR393229:WLS393229 WVN393229:WVO393229 H458763:I458763 JB458763:JC458763 SX458763:SY458763 ACT458763:ACU458763 AMP458763:AMQ458763 AWL458763:AWM458763 BGH458763:BGI458763 BQD458763:BQE458763 BZZ458763:CAA458763 CJV458763:CJW458763 CTR458763:CTS458763 DDN458763:DDO458763 DNJ458763:DNK458763 DXF458763:DXG458763 EHB458763:EHC458763 EQX458763:EQY458763 FAT458763:FAU458763 FKP458763:FKQ458763 FUL458763:FUM458763 GEH458763:GEI458763 GOD458763:GOE458763 GXZ458763:GYA458763 HHV458763:HHW458763 HRR458763:HRS458763 IBN458763:IBO458763 ILJ458763:ILK458763 IVF458763:IVG458763 JFB458763:JFC458763 JOX458763:JOY458763 JYT458763:JYU458763 KIP458763:KIQ458763 KSL458763:KSM458763 LCH458763:LCI458763 LMD458763:LME458763 LVZ458763:LWA458763 MFV458763:MFW458763 MPR458763:MPS458763 MZN458763:MZO458763 NJJ458763:NJK458763 NTF458763:NTG458763 ODB458763:ODC458763 OMX458763:OMY458763 OWT458763:OWU458763 PGP458763:PGQ458763 PQL458763:PQM458763 QAH458763:QAI458763 QKD458763:QKE458763 QTZ458763:QUA458763 RDV458763:RDW458763 RNR458763:RNS458763 RXN458763:RXO458763 SHJ458763:SHK458763 SRF458763:SRG458763 TBB458763:TBC458763 TKX458763:TKY458763 TUT458763:TUU458763 UEP458763:UEQ458763 UOL458763:UOM458763 UYH458763:UYI458763 VID458763:VIE458763 VRZ458763:VSA458763 WBV458763:WBW458763 WLR458763:WLS458763 WVN458763:WVO458763 H458765:I458765 JB458765:JC458765 SX458765:SY458765 ACT458765:ACU458765 AMP458765:AMQ458765 AWL458765:AWM458765 BGH458765:BGI458765 BQD458765:BQE458765 BZZ458765:CAA458765 CJV458765:CJW458765 CTR458765:CTS458765 DDN458765:DDO458765 DNJ458765:DNK458765 DXF458765:DXG458765 EHB458765:EHC458765 EQX458765:EQY458765 FAT458765:FAU458765 FKP458765:FKQ458765 FUL458765:FUM458765 GEH458765:GEI458765 GOD458765:GOE458765 GXZ458765:GYA458765 HHV458765:HHW458765 HRR458765:HRS458765 IBN458765:IBO458765 ILJ458765:ILK458765 IVF458765:IVG458765 JFB458765:JFC458765 JOX458765:JOY458765 JYT458765:JYU458765 KIP458765:KIQ458765 KSL458765:KSM458765 LCH458765:LCI458765 LMD458765:LME458765 LVZ458765:LWA458765 MFV458765:MFW458765 MPR458765:MPS458765 MZN458765:MZO458765 NJJ458765:NJK458765 NTF458765:NTG458765 ODB458765:ODC458765 OMX458765:OMY458765 OWT458765:OWU458765 PGP458765:PGQ458765 PQL458765:PQM458765 QAH458765:QAI458765 QKD458765:QKE458765 QTZ458765:QUA458765 RDV458765:RDW458765 RNR458765:RNS458765 RXN458765:RXO458765 SHJ458765:SHK458765 SRF458765:SRG458765 TBB458765:TBC458765 TKX458765:TKY458765 TUT458765:TUU458765 UEP458765:UEQ458765 UOL458765:UOM458765 UYH458765:UYI458765 VID458765:VIE458765 VRZ458765:VSA458765 WBV458765:WBW458765 WLR458765:WLS458765 WVN458765:WVO458765 H524299:I524299 JB524299:JC524299 SX524299:SY524299 ACT524299:ACU524299 AMP524299:AMQ524299 AWL524299:AWM524299 BGH524299:BGI524299 BQD524299:BQE524299 BZZ524299:CAA524299 CJV524299:CJW524299 CTR524299:CTS524299 DDN524299:DDO524299 DNJ524299:DNK524299 DXF524299:DXG524299 EHB524299:EHC524299 EQX524299:EQY524299 FAT524299:FAU524299 FKP524299:FKQ524299 FUL524299:FUM524299 GEH524299:GEI524299 GOD524299:GOE524299 GXZ524299:GYA524299 HHV524299:HHW524299 HRR524299:HRS524299 IBN524299:IBO524299 ILJ524299:ILK524299 IVF524299:IVG524299 JFB524299:JFC524299 JOX524299:JOY524299 JYT524299:JYU524299 KIP524299:KIQ524299 KSL524299:KSM524299 LCH524299:LCI524299 LMD524299:LME524299 LVZ524299:LWA524299 MFV524299:MFW524299 MPR524299:MPS524299 MZN524299:MZO524299 NJJ524299:NJK524299 NTF524299:NTG524299 ODB524299:ODC524299 OMX524299:OMY524299 OWT524299:OWU524299 PGP524299:PGQ524299 PQL524299:PQM524299 QAH524299:QAI524299 QKD524299:QKE524299 QTZ524299:QUA524299 RDV524299:RDW524299 RNR524299:RNS524299 RXN524299:RXO524299 SHJ524299:SHK524299 SRF524299:SRG524299 TBB524299:TBC524299 TKX524299:TKY524299 TUT524299:TUU524299 UEP524299:UEQ524299 UOL524299:UOM524299 UYH524299:UYI524299 VID524299:VIE524299 VRZ524299:VSA524299 WBV524299:WBW524299 WLR524299:WLS524299 WVN524299:WVO524299 H524301:I524301 JB524301:JC524301 SX524301:SY524301 ACT524301:ACU524301 AMP524301:AMQ524301 AWL524301:AWM524301 BGH524301:BGI524301 BQD524301:BQE524301 BZZ524301:CAA524301 CJV524301:CJW524301 CTR524301:CTS524301 DDN524301:DDO524301 DNJ524301:DNK524301 DXF524301:DXG524301 EHB524301:EHC524301 EQX524301:EQY524301 FAT524301:FAU524301 FKP524301:FKQ524301 FUL524301:FUM524301 GEH524301:GEI524301 GOD524301:GOE524301 GXZ524301:GYA524301 HHV524301:HHW524301 HRR524301:HRS524301 IBN524301:IBO524301 ILJ524301:ILK524301 IVF524301:IVG524301 JFB524301:JFC524301 JOX524301:JOY524301 JYT524301:JYU524301 KIP524301:KIQ524301 KSL524301:KSM524301 LCH524301:LCI524301 LMD524301:LME524301 LVZ524301:LWA524301 MFV524301:MFW524301 MPR524301:MPS524301 MZN524301:MZO524301 NJJ524301:NJK524301 NTF524301:NTG524301 ODB524301:ODC524301 OMX524301:OMY524301 OWT524301:OWU524301 PGP524301:PGQ524301 PQL524301:PQM524301 QAH524301:QAI524301 QKD524301:QKE524301 QTZ524301:QUA524301 RDV524301:RDW524301 RNR524301:RNS524301 RXN524301:RXO524301 SHJ524301:SHK524301 SRF524301:SRG524301 TBB524301:TBC524301 TKX524301:TKY524301 TUT524301:TUU524301 UEP524301:UEQ524301 UOL524301:UOM524301 UYH524301:UYI524301 VID524301:VIE524301 VRZ524301:VSA524301 WBV524301:WBW524301 WLR524301:WLS524301 WVN524301:WVO524301 H589835:I589835 JB589835:JC589835 SX589835:SY589835 ACT589835:ACU589835 AMP589835:AMQ589835 AWL589835:AWM589835 BGH589835:BGI589835 BQD589835:BQE589835 BZZ589835:CAA589835 CJV589835:CJW589835 CTR589835:CTS589835 DDN589835:DDO589835 DNJ589835:DNK589835 DXF589835:DXG589835 EHB589835:EHC589835 EQX589835:EQY589835 FAT589835:FAU589835 FKP589835:FKQ589835 FUL589835:FUM589835 GEH589835:GEI589835 GOD589835:GOE589835 GXZ589835:GYA589835 HHV589835:HHW589835 HRR589835:HRS589835 IBN589835:IBO589835 ILJ589835:ILK589835 IVF589835:IVG589835 JFB589835:JFC589835 JOX589835:JOY589835 JYT589835:JYU589835 KIP589835:KIQ589835 KSL589835:KSM589835 LCH589835:LCI589835 LMD589835:LME589835 LVZ589835:LWA589835 MFV589835:MFW589835 MPR589835:MPS589835 MZN589835:MZO589835 NJJ589835:NJK589835 NTF589835:NTG589835 ODB589835:ODC589835 OMX589835:OMY589835 OWT589835:OWU589835 PGP589835:PGQ589835 PQL589835:PQM589835 QAH589835:QAI589835 QKD589835:QKE589835 QTZ589835:QUA589835 RDV589835:RDW589835 RNR589835:RNS589835 RXN589835:RXO589835 SHJ589835:SHK589835 SRF589835:SRG589835 TBB589835:TBC589835 TKX589835:TKY589835 TUT589835:TUU589835 UEP589835:UEQ589835 UOL589835:UOM589835 UYH589835:UYI589835 VID589835:VIE589835 VRZ589835:VSA589835 WBV589835:WBW589835 WLR589835:WLS589835 WVN589835:WVO589835 H589837:I589837 JB589837:JC589837 SX589837:SY589837 ACT589837:ACU589837 AMP589837:AMQ589837 AWL589837:AWM589837 BGH589837:BGI589837 BQD589837:BQE589837 BZZ589837:CAA589837 CJV589837:CJW589837 CTR589837:CTS589837 DDN589837:DDO589837 DNJ589837:DNK589837 DXF589837:DXG589837 EHB589837:EHC589837 EQX589837:EQY589837 FAT589837:FAU589837 FKP589837:FKQ589837 FUL589837:FUM589837 GEH589837:GEI589837 GOD589837:GOE589837 GXZ589837:GYA589837 HHV589837:HHW589837 HRR589837:HRS589837 IBN589837:IBO589837 ILJ589837:ILK589837 IVF589837:IVG589837 JFB589837:JFC589837 JOX589837:JOY589837 JYT589837:JYU589837 KIP589837:KIQ589837 KSL589837:KSM589837 LCH589837:LCI589837 LMD589837:LME589837 LVZ589837:LWA589837 MFV589837:MFW589837 MPR589837:MPS589837 MZN589837:MZO589837 NJJ589837:NJK589837 NTF589837:NTG589837 ODB589837:ODC589837 OMX589837:OMY589837 OWT589837:OWU589837 PGP589837:PGQ589837 PQL589837:PQM589837 QAH589837:QAI589837 QKD589837:QKE589837 QTZ589837:QUA589837 RDV589837:RDW589837 RNR589837:RNS589837 RXN589837:RXO589837 SHJ589837:SHK589837 SRF589837:SRG589837 TBB589837:TBC589837 TKX589837:TKY589837 TUT589837:TUU589837 UEP589837:UEQ589837 UOL589837:UOM589837 UYH589837:UYI589837 VID589837:VIE589837 VRZ589837:VSA589837 WBV589837:WBW589837 WLR589837:WLS589837 WVN589837:WVO589837 H655371:I655371 JB655371:JC655371 SX655371:SY655371 ACT655371:ACU655371 AMP655371:AMQ655371 AWL655371:AWM655371 BGH655371:BGI655371 BQD655371:BQE655371 BZZ655371:CAA655371 CJV655371:CJW655371 CTR655371:CTS655371 DDN655371:DDO655371 DNJ655371:DNK655371 DXF655371:DXG655371 EHB655371:EHC655371 EQX655371:EQY655371 FAT655371:FAU655371 FKP655371:FKQ655371 FUL655371:FUM655371 GEH655371:GEI655371 GOD655371:GOE655371 GXZ655371:GYA655371 HHV655371:HHW655371 HRR655371:HRS655371 IBN655371:IBO655371 ILJ655371:ILK655371 IVF655371:IVG655371 JFB655371:JFC655371 JOX655371:JOY655371 JYT655371:JYU655371 KIP655371:KIQ655371 KSL655371:KSM655371 LCH655371:LCI655371 LMD655371:LME655371 LVZ655371:LWA655371 MFV655371:MFW655371 MPR655371:MPS655371 MZN655371:MZO655371 NJJ655371:NJK655371 NTF655371:NTG655371 ODB655371:ODC655371 OMX655371:OMY655371 OWT655371:OWU655371 PGP655371:PGQ655371 PQL655371:PQM655371 QAH655371:QAI655371 QKD655371:QKE655371 QTZ655371:QUA655371 RDV655371:RDW655371 RNR655371:RNS655371 RXN655371:RXO655371 SHJ655371:SHK655371 SRF655371:SRG655371 TBB655371:TBC655371 TKX655371:TKY655371 TUT655371:TUU655371 UEP655371:UEQ655371 UOL655371:UOM655371 UYH655371:UYI655371 VID655371:VIE655371 VRZ655371:VSA655371 WBV655371:WBW655371 WLR655371:WLS655371 WVN655371:WVO655371 H655373:I655373 JB655373:JC655373 SX655373:SY655373 ACT655373:ACU655373 AMP655373:AMQ655373 AWL655373:AWM655373 BGH655373:BGI655373 BQD655373:BQE655373 BZZ655373:CAA655373 CJV655373:CJW655373 CTR655373:CTS655373 DDN655373:DDO655373 DNJ655373:DNK655373 DXF655373:DXG655373 EHB655373:EHC655373 EQX655373:EQY655373 FAT655373:FAU655373 FKP655373:FKQ655373 FUL655373:FUM655373 GEH655373:GEI655373 GOD655373:GOE655373 GXZ655373:GYA655373 HHV655373:HHW655373 HRR655373:HRS655373 IBN655373:IBO655373 ILJ655373:ILK655373 IVF655373:IVG655373 JFB655373:JFC655373 JOX655373:JOY655373 JYT655373:JYU655373 KIP655373:KIQ655373 KSL655373:KSM655373 LCH655373:LCI655373 LMD655373:LME655373 LVZ655373:LWA655373 MFV655373:MFW655373 MPR655373:MPS655373 MZN655373:MZO655373 NJJ655373:NJK655373 NTF655373:NTG655373 ODB655373:ODC655373 OMX655373:OMY655373 OWT655373:OWU655373 PGP655373:PGQ655373 PQL655373:PQM655373 QAH655373:QAI655373 QKD655373:QKE655373 QTZ655373:QUA655373 RDV655373:RDW655373 RNR655373:RNS655373 RXN655373:RXO655373 SHJ655373:SHK655373 SRF655373:SRG655373 TBB655373:TBC655373 TKX655373:TKY655373 TUT655373:TUU655373 UEP655373:UEQ655373 UOL655373:UOM655373 UYH655373:UYI655373 VID655373:VIE655373 VRZ655373:VSA655373 WBV655373:WBW655373 WLR655373:WLS655373 WVN655373:WVO655373 H720907:I720907 JB720907:JC720907 SX720907:SY720907 ACT720907:ACU720907 AMP720907:AMQ720907 AWL720907:AWM720907 BGH720907:BGI720907 BQD720907:BQE720907 BZZ720907:CAA720907 CJV720907:CJW720907 CTR720907:CTS720907 DDN720907:DDO720907 DNJ720907:DNK720907 DXF720907:DXG720907 EHB720907:EHC720907 EQX720907:EQY720907 FAT720907:FAU720907 FKP720907:FKQ720907 FUL720907:FUM720907 GEH720907:GEI720907 GOD720907:GOE720907 GXZ720907:GYA720907 HHV720907:HHW720907 HRR720907:HRS720907 IBN720907:IBO720907 ILJ720907:ILK720907 IVF720907:IVG720907 JFB720907:JFC720907 JOX720907:JOY720907 JYT720907:JYU720907 KIP720907:KIQ720907 KSL720907:KSM720907 LCH720907:LCI720907 LMD720907:LME720907 LVZ720907:LWA720907 MFV720907:MFW720907 MPR720907:MPS720907 MZN720907:MZO720907 NJJ720907:NJK720907 NTF720907:NTG720907 ODB720907:ODC720907 OMX720907:OMY720907 OWT720907:OWU720907 PGP720907:PGQ720907 PQL720907:PQM720907 QAH720907:QAI720907 QKD720907:QKE720907 QTZ720907:QUA720907 RDV720907:RDW720907 RNR720907:RNS720907 RXN720907:RXO720907 SHJ720907:SHK720907 SRF720907:SRG720907 TBB720907:TBC720907 TKX720907:TKY720907 TUT720907:TUU720907 UEP720907:UEQ720907 UOL720907:UOM720907 UYH720907:UYI720907 VID720907:VIE720907 VRZ720907:VSA720907 WBV720907:WBW720907 WLR720907:WLS720907 WVN720907:WVO720907 H720909:I720909 JB720909:JC720909 SX720909:SY720909 ACT720909:ACU720909 AMP720909:AMQ720909 AWL720909:AWM720909 BGH720909:BGI720909 BQD720909:BQE720909 BZZ720909:CAA720909 CJV720909:CJW720909 CTR720909:CTS720909 DDN720909:DDO720909 DNJ720909:DNK720909 DXF720909:DXG720909 EHB720909:EHC720909 EQX720909:EQY720909 FAT720909:FAU720909 FKP720909:FKQ720909 FUL720909:FUM720909 GEH720909:GEI720909 GOD720909:GOE720909 GXZ720909:GYA720909 HHV720909:HHW720909 HRR720909:HRS720909 IBN720909:IBO720909 ILJ720909:ILK720909 IVF720909:IVG720909 JFB720909:JFC720909 JOX720909:JOY720909 JYT720909:JYU720909 KIP720909:KIQ720909 KSL720909:KSM720909 LCH720909:LCI720909 LMD720909:LME720909 LVZ720909:LWA720909 MFV720909:MFW720909 MPR720909:MPS720909 MZN720909:MZO720909 NJJ720909:NJK720909 NTF720909:NTG720909 ODB720909:ODC720909 OMX720909:OMY720909 OWT720909:OWU720909 PGP720909:PGQ720909 PQL720909:PQM720909 QAH720909:QAI720909 QKD720909:QKE720909 QTZ720909:QUA720909 RDV720909:RDW720909 RNR720909:RNS720909 RXN720909:RXO720909 SHJ720909:SHK720909 SRF720909:SRG720909 TBB720909:TBC720909 TKX720909:TKY720909 TUT720909:TUU720909 UEP720909:UEQ720909 UOL720909:UOM720909 UYH720909:UYI720909 VID720909:VIE720909 VRZ720909:VSA720909 WBV720909:WBW720909 WLR720909:WLS720909 WVN720909:WVO720909 H786443:I786443 JB786443:JC786443 SX786443:SY786443 ACT786443:ACU786443 AMP786443:AMQ786443 AWL786443:AWM786443 BGH786443:BGI786443 BQD786443:BQE786443 BZZ786443:CAA786443 CJV786443:CJW786443 CTR786443:CTS786443 DDN786443:DDO786443 DNJ786443:DNK786443 DXF786443:DXG786443 EHB786443:EHC786443 EQX786443:EQY786443 FAT786443:FAU786443 FKP786443:FKQ786443 FUL786443:FUM786443 GEH786443:GEI786443 GOD786443:GOE786443 GXZ786443:GYA786443 HHV786443:HHW786443 HRR786443:HRS786443 IBN786443:IBO786443 ILJ786443:ILK786443 IVF786443:IVG786443 JFB786443:JFC786443 JOX786443:JOY786443 JYT786443:JYU786443 KIP786443:KIQ786443 KSL786443:KSM786443 LCH786443:LCI786443 LMD786443:LME786443 LVZ786443:LWA786443 MFV786443:MFW786443 MPR786443:MPS786443 MZN786443:MZO786443 NJJ786443:NJK786443 NTF786443:NTG786443 ODB786443:ODC786443 OMX786443:OMY786443 OWT786443:OWU786443 PGP786443:PGQ786443 PQL786443:PQM786443 QAH786443:QAI786443 QKD786443:QKE786443 QTZ786443:QUA786443 RDV786443:RDW786443 RNR786443:RNS786443 RXN786443:RXO786443 SHJ786443:SHK786443 SRF786443:SRG786443 TBB786443:TBC786443 TKX786443:TKY786443 TUT786443:TUU786443 UEP786443:UEQ786443 UOL786443:UOM786443 UYH786443:UYI786443 VID786443:VIE786443 VRZ786443:VSA786443 WBV786443:WBW786443 WLR786443:WLS786443 WVN786443:WVO786443 H786445:I786445 JB786445:JC786445 SX786445:SY786445 ACT786445:ACU786445 AMP786445:AMQ786445 AWL786445:AWM786445 BGH786445:BGI786445 BQD786445:BQE786445 BZZ786445:CAA786445 CJV786445:CJW786445 CTR786445:CTS786445 DDN786445:DDO786445 DNJ786445:DNK786445 DXF786445:DXG786445 EHB786445:EHC786445 EQX786445:EQY786445 FAT786445:FAU786445 FKP786445:FKQ786445 FUL786445:FUM786445 GEH786445:GEI786445 GOD786445:GOE786445 GXZ786445:GYA786445 HHV786445:HHW786445 HRR786445:HRS786445 IBN786445:IBO786445 ILJ786445:ILK786445 IVF786445:IVG786445 JFB786445:JFC786445 JOX786445:JOY786445 JYT786445:JYU786445 KIP786445:KIQ786445 KSL786445:KSM786445 LCH786445:LCI786445 LMD786445:LME786445 LVZ786445:LWA786445 MFV786445:MFW786445 MPR786445:MPS786445 MZN786445:MZO786445 NJJ786445:NJK786445 NTF786445:NTG786445 ODB786445:ODC786445 OMX786445:OMY786445 OWT786445:OWU786445 PGP786445:PGQ786445 PQL786445:PQM786445 QAH786445:QAI786445 QKD786445:QKE786445 QTZ786445:QUA786445 RDV786445:RDW786445 RNR786445:RNS786445 RXN786445:RXO786445 SHJ786445:SHK786445 SRF786445:SRG786445 TBB786445:TBC786445 TKX786445:TKY786445 TUT786445:TUU786445 UEP786445:UEQ786445 UOL786445:UOM786445 UYH786445:UYI786445 VID786445:VIE786445 VRZ786445:VSA786445 WBV786445:WBW786445 WLR786445:WLS786445 WVN786445:WVO786445 H851979:I851979 JB851979:JC851979 SX851979:SY851979 ACT851979:ACU851979 AMP851979:AMQ851979 AWL851979:AWM851979 BGH851979:BGI851979 BQD851979:BQE851979 BZZ851979:CAA851979 CJV851979:CJW851979 CTR851979:CTS851979 DDN851979:DDO851979 DNJ851979:DNK851979 DXF851979:DXG851979 EHB851979:EHC851979 EQX851979:EQY851979 FAT851979:FAU851979 FKP851979:FKQ851979 FUL851979:FUM851979 GEH851979:GEI851979 GOD851979:GOE851979 GXZ851979:GYA851979 HHV851979:HHW851979 HRR851979:HRS851979 IBN851979:IBO851979 ILJ851979:ILK851979 IVF851979:IVG851979 JFB851979:JFC851979 JOX851979:JOY851979 JYT851979:JYU851979 KIP851979:KIQ851979 KSL851979:KSM851979 LCH851979:LCI851979 LMD851979:LME851979 LVZ851979:LWA851979 MFV851979:MFW851979 MPR851979:MPS851979 MZN851979:MZO851979 NJJ851979:NJK851979 NTF851979:NTG851979 ODB851979:ODC851979 OMX851979:OMY851979 OWT851979:OWU851979 PGP851979:PGQ851979 PQL851979:PQM851979 QAH851979:QAI851979 QKD851979:QKE851979 QTZ851979:QUA851979 RDV851979:RDW851979 RNR851979:RNS851979 RXN851979:RXO851979 SHJ851979:SHK851979 SRF851979:SRG851979 TBB851979:TBC851979 TKX851979:TKY851979 TUT851979:TUU851979 UEP851979:UEQ851979 UOL851979:UOM851979 UYH851979:UYI851979 VID851979:VIE851979 VRZ851979:VSA851979 WBV851979:WBW851979 WLR851979:WLS851979 WVN851979:WVO851979 H851981:I851981 JB851981:JC851981 SX851981:SY851981 ACT851981:ACU851981 AMP851981:AMQ851981 AWL851981:AWM851981 BGH851981:BGI851981 BQD851981:BQE851981 BZZ851981:CAA851981 CJV851981:CJW851981 CTR851981:CTS851981 DDN851981:DDO851981 DNJ851981:DNK851981 DXF851981:DXG851981 EHB851981:EHC851981 EQX851981:EQY851981 FAT851981:FAU851981 FKP851981:FKQ851981 FUL851981:FUM851981 GEH851981:GEI851981 GOD851981:GOE851981 GXZ851981:GYA851981 HHV851981:HHW851981 HRR851981:HRS851981 IBN851981:IBO851981 ILJ851981:ILK851981 IVF851981:IVG851981 JFB851981:JFC851981 JOX851981:JOY851981 JYT851981:JYU851981 KIP851981:KIQ851981 KSL851981:KSM851981 LCH851981:LCI851981 LMD851981:LME851981 LVZ851981:LWA851981 MFV851981:MFW851981 MPR851981:MPS851981 MZN851981:MZO851981 NJJ851981:NJK851981 NTF851981:NTG851981 ODB851981:ODC851981 OMX851981:OMY851981 OWT851981:OWU851981 PGP851981:PGQ851981 PQL851981:PQM851981 QAH851981:QAI851981 QKD851981:QKE851981 QTZ851981:QUA851981 RDV851981:RDW851981 RNR851981:RNS851981 RXN851981:RXO851981 SHJ851981:SHK851981 SRF851981:SRG851981 TBB851981:TBC851981 TKX851981:TKY851981 TUT851981:TUU851981 UEP851981:UEQ851981 UOL851981:UOM851981 UYH851981:UYI851981 VID851981:VIE851981 VRZ851981:VSA851981 WBV851981:WBW851981 WLR851981:WLS851981 WVN851981:WVO851981 H917515:I917515 JB917515:JC917515 SX917515:SY917515 ACT917515:ACU917515 AMP917515:AMQ917515 AWL917515:AWM917515 BGH917515:BGI917515 BQD917515:BQE917515 BZZ917515:CAA917515 CJV917515:CJW917515 CTR917515:CTS917515 DDN917515:DDO917515 DNJ917515:DNK917515 DXF917515:DXG917515 EHB917515:EHC917515 EQX917515:EQY917515 FAT917515:FAU917515 FKP917515:FKQ917515 FUL917515:FUM917515 GEH917515:GEI917515 GOD917515:GOE917515 GXZ917515:GYA917515 HHV917515:HHW917515 HRR917515:HRS917515 IBN917515:IBO917515 ILJ917515:ILK917515 IVF917515:IVG917515 JFB917515:JFC917515 JOX917515:JOY917515 JYT917515:JYU917515 KIP917515:KIQ917515 KSL917515:KSM917515 LCH917515:LCI917515 LMD917515:LME917515 LVZ917515:LWA917515 MFV917515:MFW917515 MPR917515:MPS917515 MZN917515:MZO917515 NJJ917515:NJK917515 NTF917515:NTG917515 ODB917515:ODC917515 OMX917515:OMY917515 OWT917515:OWU917515 PGP917515:PGQ917515 PQL917515:PQM917515 QAH917515:QAI917515 QKD917515:QKE917515 QTZ917515:QUA917515 RDV917515:RDW917515 RNR917515:RNS917515 RXN917515:RXO917515 SHJ917515:SHK917515 SRF917515:SRG917515 TBB917515:TBC917515 TKX917515:TKY917515 TUT917515:TUU917515 UEP917515:UEQ917515 UOL917515:UOM917515 UYH917515:UYI917515 VID917515:VIE917515 VRZ917515:VSA917515 WBV917515:WBW917515 WLR917515:WLS917515 WVN917515:WVO917515 H917517:I917517 JB917517:JC917517 SX917517:SY917517 ACT917517:ACU917517 AMP917517:AMQ917517 AWL917517:AWM917517 BGH917517:BGI917517 BQD917517:BQE917517 BZZ917517:CAA917517 CJV917517:CJW917517 CTR917517:CTS917517 DDN917517:DDO917517 DNJ917517:DNK917517 DXF917517:DXG917517 EHB917517:EHC917517 EQX917517:EQY917517 FAT917517:FAU917517 FKP917517:FKQ917517 FUL917517:FUM917517 GEH917517:GEI917517 GOD917517:GOE917517 GXZ917517:GYA917517 HHV917517:HHW917517 HRR917517:HRS917517 IBN917517:IBO917517 ILJ917517:ILK917517 IVF917517:IVG917517 JFB917517:JFC917517 JOX917517:JOY917517 JYT917517:JYU917517 KIP917517:KIQ917517 KSL917517:KSM917517 LCH917517:LCI917517 LMD917517:LME917517 LVZ917517:LWA917517 MFV917517:MFW917517 MPR917517:MPS917517 MZN917517:MZO917517 NJJ917517:NJK917517 NTF917517:NTG917517 ODB917517:ODC917517 OMX917517:OMY917517 OWT917517:OWU917517 PGP917517:PGQ917517 PQL917517:PQM917517 QAH917517:QAI917517 QKD917517:QKE917517 QTZ917517:QUA917517 RDV917517:RDW917517 RNR917517:RNS917517 RXN917517:RXO917517 SHJ917517:SHK917517 SRF917517:SRG917517 TBB917517:TBC917517 TKX917517:TKY917517 TUT917517:TUU917517 UEP917517:UEQ917517 UOL917517:UOM917517 UYH917517:UYI917517 VID917517:VIE917517 VRZ917517:VSA917517 WBV917517:WBW917517 WLR917517:WLS917517 WVN917517:WVO917517 H983051:I983051 JB983051:JC983051 SX983051:SY983051 ACT983051:ACU983051 AMP983051:AMQ983051 AWL983051:AWM983051 BGH983051:BGI983051 BQD983051:BQE983051 BZZ983051:CAA983051 CJV983051:CJW983051 CTR983051:CTS983051 DDN983051:DDO983051 DNJ983051:DNK983051 DXF983051:DXG983051 EHB983051:EHC983051 EQX983051:EQY983051 FAT983051:FAU983051 FKP983051:FKQ983051 FUL983051:FUM983051 GEH983051:GEI983051 GOD983051:GOE983051 GXZ983051:GYA983051 HHV983051:HHW983051 HRR983051:HRS983051 IBN983051:IBO983051 ILJ983051:ILK983051 IVF983051:IVG983051 JFB983051:JFC983051 JOX983051:JOY983051 JYT983051:JYU983051 KIP983051:KIQ983051 KSL983051:KSM983051 LCH983051:LCI983051 LMD983051:LME983051 LVZ983051:LWA983051 MFV983051:MFW983051 MPR983051:MPS983051 MZN983051:MZO983051 NJJ983051:NJK983051 NTF983051:NTG983051 ODB983051:ODC983051 OMX983051:OMY983051 OWT983051:OWU983051 PGP983051:PGQ983051 PQL983051:PQM983051 QAH983051:QAI983051 QKD983051:QKE983051 QTZ983051:QUA983051 RDV983051:RDW983051 RNR983051:RNS983051 RXN983051:RXO983051 SHJ983051:SHK983051 SRF983051:SRG983051 TBB983051:TBC983051 TKX983051:TKY983051 TUT983051:TUU983051 UEP983051:UEQ983051 UOL983051:UOM983051 UYH983051:UYI983051 VID983051:VIE983051 VRZ983051:VSA983051 WBV983051:WBW983051 WLR983051:WLS983051 WVN983051:WVO983051 H983053:I983053 JB983053:JC983053 SX983053:SY983053 ACT983053:ACU983053 AMP983053:AMQ983053 AWL983053:AWM983053 BGH983053:BGI983053 BQD983053:BQE983053 BZZ983053:CAA983053 CJV983053:CJW983053 CTR983053:CTS983053 DDN983053:DDO983053 DNJ983053:DNK983053 DXF983053:DXG983053 EHB983053:EHC983053 EQX983053:EQY983053 FAT983053:FAU983053 FKP983053:FKQ983053 FUL983053:FUM983053 GEH983053:GEI983053 GOD983053:GOE983053 GXZ983053:GYA983053 HHV983053:HHW983053 HRR983053:HRS983053 IBN983053:IBO983053 ILJ983053:ILK983053 IVF983053:IVG983053 JFB983053:JFC983053 JOX983053:JOY983053 JYT983053:JYU983053 KIP983053:KIQ983053 KSL983053:KSM983053 LCH983053:LCI983053 LMD983053:LME983053 LVZ983053:LWA983053 MFV983053:MFW983053 MPR983053:MPS983053 MZN983053:MZO983053 NJJ983053:NJK983053 NTF983053:NTG983053 ODB983053:ODC983053 OMX983053:OMY983053 OWT983053:OWU983053 PGP983053:PGQ983053 PQL983053:PQM983053 QAH983053:QAI983053 QKD983053:QKE983053 QTZ983053:QUA983053 RDV983053:RDW983053 RNR983053:RNS983053 RXN983053:RXO983053 SHJ983053:SHK983053 SRF983053:SRG983053 TBB983053:TBC983053 TKX983053:TKY983053 TUT983053:TUU983053 UEP983053:UEQ983053 UOL983053:UOM983053 UYH983053:UYI983053 VID983053:VIE983053 VRZ983053:VSA983053 WBV983053:WBW983053 WLR983053:WLS983053 WVN983053:WVO983053 JB8:JC9 SX8:SY9 ACT8:ACU9 AMP8:AMQ9 AWL8:AWM9 BGH8:BGI9 BQD8:BQE9 BZZ8:CAA9 CJV8:CJW9 CTR8:CTS9 DDN8:DDO9 DNJ8:DNK9 DXF8:DXG9 EHB8:EHC9 EQX8:EQY9 FAT8:FAU9 FKP8:FKQ9 FUL8:FUM9 GEH8:GEI9 GOD8:GOE9 GXZ8:GYA9 HHV8:HHW9 HRR8:HRS9 IBN8:IBO9 ILJ8:ILK9 IVF8:IVG9 JFB8:JFC9 JOX8:JOY9 JYT8:JYU9 KIP8:KIQ9 KSL8:KSM9 LCH8:LCI9 LMD8:LME9 LVZ8:LWA9 MFV8:MFW9 MPR8:MPS9 MZN8:MZO9 NJJ8:NJK9 NTF8:NTG9 ODB8:ODC9 OMX8:OMY9 OWT8:OWU9 PGP8:PGQ9 PQL8:PQM9 QAH8:QAI9 QKD8:QKE9 QTZ8:QUA9 RDV8:RDW9 RNR8:RNS9 RXN8:RXO9 SHJ8:SHK9 SRF8:SRG9 TBB8:TBC9 TKX8:TKY9 TUT8:TUU9 UEP8:UEQ9 UOL8:UOM9 UYH8:UYI9 VID8:VIE9 VRZ8:VSA9 WBV8:WBW9 WLR8:WLS9 WVN8:WVO9">
      <formula1>"研究生,大学,大专,中专,职专,高中,高职,初中,小学"</formula1>
    </dataValidation>
    <dataValidation allowBlank="1" showInputMessage="1" showErrorMessage="1" prompt="格式：&#10;2016.06" sqref="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H8:I8 IZ10:JA10 SV10:SW10 ACR10:ACS10 AMN10:AMO10 AWJ10:AWK10 BGF10:BGG10 BQB10:BQC10 BZX10:BZY10 CJT10:CJU10 CTP10:CTQ10 DDL10:DDM10 DNH10:DNI10 DXD10:DXE10 EGZ10:EHA10 EQV10:EQW10 FAR10:FAS10 FKN10:FKO10 FUJ10:FUK10 GEF10:GEG10 GOB10:GOC10 GXX10:GXY10 HHT10:HHU10 HRP10:HRQ10 IBL10:IBM10 ILH10:ILI10 IVD10:IVE10 JEZ10:JFA10 JOV10:JOW10 JYR10:JYS10 KIN10:KIO10 KSJ10:KSK10 LCF10:LCG10 LMB10:LMC10 LVX10:LVY10 MFT10:MFU10 MPP10:MPQ10 MZL10:MZM10 NJH10:NJI10 NTD10:NTE10 OCZ10:ODA10 OMV10:OMW10 OWR10:OWS10 PGN10:PGO10 PQJ10:PQK10 QAF10:QAG10 QKB10:QKC10 QTX10:QTY10 RDT10:RDU10 RNP10:RNQ10 RXL10:RXM10 SHH10:SHI10 SRD10:SRE10 TAZ10:TBA10 TKV10:TKW10 TUR10:TUS10 UEN10:UEO10 UOJ10:UOK10 UYF10:UYG10 VIB10:VIC10 VRX10:VRY10 WBT10:WBU10 WLP10:WLQ10 WVL10:WVM10 F65548:G65548 IZ65548:JA65548 SV65548:SW65548 ACR65548:ACS65548 AMN65548:AMO65548 AWJ65548:AWK65548 BGF65548:BGG65548 BQB65548:BQC65548 BZX65548:BZY65548 CJT65548:CJU65548 CTP65548:CTQ65548 DDL65548:DDM65548 DNH65548:DNI65548 DXD65548:DXE65548 EGZ65548:EHA65548 EQV65548:EQW65548 FAR65548:FAS65548 FKN65548:FKO65548 FUJ65548:FUK65548 GEF65548:GEG65548 GOB65548:GOC65548 GXX65548:GXY65548 HHT65548:HHU65548 HRP65548:HRQ65548 IBL65548:IBM65548 ILH65548:ILI65548 IVD65548:IVE65548 JEZ65548:JFA65548 JOV65548:JOW65548 JYR65548:JYS65548 KIN65548:KIO65548 KSJ65548:KSK65548 LCF65548:LCG65548 LMB65548:LMC65548 LVX65548:LVY65548 MFT65548:MFU65548 MPP65548:MPQ65548 MZL65548:MZM65548 NJH65548:NJI65548 NTD65548:NTE65548 OCZ65548:ODA65548 OMV65548:OMW65548 OWR65548:OWS65548 PGN65548:PGO65548 PQJ65548:PQK65548 QAF65548:QAG65548 QKB65548:QKC65548 QTX65548:QTY65548 RDT65548:RDU65548 RNP65548:RNQ65548 RXL65548:RXM65548 SHH65548:SHI65548 SRD65548:SRE65548 TAZ65548:TBA65548 TKV65548:TKW65548 TUR65548:TUS65548 UEN65548:UEO65548 UOJ65548:UOK65548 UYF65548:UYG65548 VIB65548:VIC65548 VRX65548:VRY65548 WBT65548:WBU65548 WLP65548:WLQ65548 WVL65548:WVM65548 F65550:G65550 IZ65550:JA65550 SV65550:SW65550 ACR65550:ACS65550 AMN65550:AMO65550 AWJ65550:AWK65550 BGF65550:BGG65550 BQB65550:BQC65550 BZX65550:BZY65550 CJT65550:CJU65550 CTP65550:CTQ65550 DDL65550:DDM65550 DNH65550:DNI65550 DXD65550:DXE65550 EGZ65550:EHA65550 EQV65550:EQW65550 FAR65550:FAS65550 FKN65550:FKO65550 FUJ65550:FUK65550 GEF65550:GEG65550 GOB65550:GOC65550 GXX65550:GXY65550 HHT65550:HHU65550 HRP65550:HRQ65550 IBL65550:IBM65550 ILH65550:ILI65550 IVD65550:IVE65550 JEZ65550:JFA65550 JOV65550:JOW65550 JYR65550:JYS65550 KIN65550:KIO65550 KSJ65550:KSK65550 LCF65550:LCG65550 LMB65550:LMC65550 LVX65550:LVY65550 MFT65550:MFU65550 MPP65550:MPQ65550 MZL65550:MZM65550 NJH65550:NJI65550 NTD65550:NTE65550 OCZ65550:ODA65550 OMV65550:OMW65550 OWR65550:OWS65550 PGN65550:PGO65550 PQJ65550:PQK65550 QAF65550:QAG65550 QKB65550:QKC65550 QTX65550:QTY65550 RDT65550:RDU65550 RNP65550:RNQ65550 RXL65550:RXM65550 SHH65550:SHI65550 SRD65550:SRE65550 TAZ65550:TBA65550 TKV65550:TKW65550 TUR65550:TUS65550 UEN65550:UEO65550 UOJ65550:UOK65550 UYF65550:UYG65550 VIB65550:VIC65550 VRX65550:VRY65550 WBT65550:WBU65550 WLP65550:WLQ65550 WVL65550:WVM65550 F131084:G131084 IZ131084:JA131084 SV131084:SW131084 ACR131084:ACS131084 AMN131084:AMO131084 AWJ131084:AWK131084 BGF131084:BGG131084 BQB131084:BQC131084 BZX131084:BZY131084 CJT131084:CJU131084 CTP131084:CTQ131084 DDL131084:DDM131084 DNH131084:DNI131084 DXD131084:DXE131084 EGZ131084:EHA131084 EQV131084:EQW131084 FAR131084:FAS131084 FKN131084:FKO131084 FUJ131084:FUK131084 GEF131084:GEG131084 GOB131084:GOC131084 GXX131084:GXY131084 HHT131084:HHU131084 HRP131084:HRQ131084 IBL131084:IBM131084 ILH131084:ILI131084 IVD131084:IVE131084 JEZ131084:JFA131084 JOV131084:JOW131084 JYR131084:JYS131084 KIN131084:KIO131084 KSJ131084:KSK131084 LCF131084:LCG131084 LMB131084:LMC131084 LVX131084:LVY131084 MFT131084:MFU131084 MPP131084:MPQ131084 MZL131084:MZM131084 NJH131084:NJI131084 NTD131084:NTE131084 OCZ131084:ODA131084 OMV131084:OMW131084 OWR131084:OWS131084 PGN131084:PGO131084 PQJ131084:PQK131084 QAF131084:QAG131084 QKB131084:QKC131084 QTX131084:QTY131084 RDT131084:RDU131084 RNP131084:RNQ131084 RXL131084:RXM131084 SHH131084:SHI131084 SRD131084:SRE131084 TAZ131084:TBA131084 TKV131084:TKW131084 TUR131084:TUS131084 UEN131084:UEO131084 UOJ131084:UOK131084 UYF131084:UYG131084 VIB131084:VIC131084 VRX131084:VRY131084 WBT131084:WBU131084 WLP131084:WLQ131084 WVL131084:WVM131084 F131086:G131086 IZ131086:JA131086 SV131086:SW131086 ACR131086:ACS131086 AMN131086:AMO131086 AWJ131086:AWK131086 BGF131086:BGG131086 BQB131086:BQC131086 BZX131086:BZY131086 CJT131086:CJU131086 CTP131086:CTQ131086 DDL131086:DDM131086 DNH131086:DNI131086 DXD131086:DXE131086 EGZ131086:EHA131086 EQV131086:EQW131086 FAR131086:FAS131086 FKN131086:FKO131086 FUJ131086:FUK131086 GEF131086:GEG131086 GOB131086:GOC131086 GXX131086:GXY131086 HHT131086:HHU131086 HRP131086:HRQ131086 IBL131086:IBM131086 ILH131086:ILI131086 IVD131086:IVE131086 JEZ131086:JFA131086 JOV131086:JOW131086 JYR131086:JYS131086 KIN131086:KIO131086 KSJ131086:KSK131086 LCF131086:LCG131086 LMB131086:LMC131086 LVX131086:LVY131086 MFT131086:MFU131086 MPP131086:MPQ131086 MZL131086:MZM131086 NJH131086:NJI131086 NTD131086:NTE131086 OCZ131086:ODA131086 OMV131086:OMW131086 OWR131086:OWS131086 PGN131086:PGO131086 PQJ131086:PQK131086 QAF131086:QAG131086 QKB131086:QKC131086 QTX131086:QTY131086 RDT131086:RDU131086 RNP131086:RNQ131086 RXL131086:RXM131086 SHH131086:SHI131086 SRD131086:SRE131086 TAZ131086:TBA131086 TKV131086:TKW131086 TUR131086:TUS131086 UEN131086:UEO131086 UOJ131086:UOK131086 UYF131086:UYG131086 VIB131086:VIC131086 VRX131086:VRY131086 WBT131086:WBU131086 WLP131086:WLQ131086 WVL131086:WVM131086 F196620:G196620 IZ196620:JA196620 SV196620:SW196620 ACR196620:ACS196620 AMN196620:AMO196620 AWJ196620:AWK196620 BGF196620:BGG196620 BQB196620:BQC196620 BZX196620:BZY196620 CJT196620:CJU196620 CTP196620:CTQ196620 DDL196620:DDM196620 DNH196620:DNI196620 DXD196620:DXE196620 EGZ196620:EHA196620 EQV196620:EQW196620 FAR196620:FAS196620 FKN196620:FKO196620 FUJ196620:FUK196620 GEF196620:GEG196620 GOB196620:GOC196620 GXX196620:GXY196620 HHT196620:HHU196620 HRP196620:HRQ196620 IBL196620:IBM196620 ILH196620:ILI196620 IVD196620:IVE196620 JEZ196620:JFA196620 JOV196620:JOW196620 JYR196620:JYS196620 KIN196620:KIO196620 KSJ196620:KSK196620 LCF196620:LCG196620 LMB196620:LMC196620 LVX196620:LVY196620 MFT196620:MFU196620 MPP196620:MPQ196620 MZL196620:MZM196620 NJH196620:NJI196620 NTD196620:NTE196620 OCZ196620:ODA196620 OMV196620:OMW196620 OWR196620:OWS196620 PGN196620:PGO196620 PQJ196620:PQK196620 QAF196620:QAG196620 QKB196620:QKC196620 QTX196620:QTY196620 RDT196620:RDU196620 RNP196620:RNQ196620 RXL196620:RXM196620 SHH196620:SHI196620 SRD196620:SRE196620 TAZ196620:TBA196620 TKV196620:TKW196620 TUR196620:TUS196620 UEN196620:UEO196620 UOJ196620:UOK196620 UYF196620:UYG196620 VIB196620:VIC196620 VRX196620:VRY196620 WBT196620:WBU196620 WLP196620:WLQ196620 WVL196620:WVM196620 F196622:G196622 IZ196622:JA196622 SV196622:SW196622 ACR196622:ACS196622 AMN196622:AMO196622 AWJ196622:AWK196622 BGF196622:BGG196622 BQB196622:BQC196622 BZX196622:BZY196622 CJT196622:CJU196622 CTP196622:CTQ196622 DDL196622:DDM196622 DNH196622:DNI196622 DXD196622:DXE196622 EGZ196622:EHA196622 EQV196622:EQW196622 FAR196622:FAS196622 FKN196622:FKO196622 FUJ196622:FUK196622 GEF196622:GEG196622 GOB196622:GOC196622 GXX196622:GXY196622 HHT196622:HHU196622 HRP196622:HRQ196622 IBL196622:IBM196622 ILH196622:ILI196622 IVD196622:IVE196622 JEZ196622:JFA196622 JOV196622:JOW196622 JYR196622:JYS196622 KIN196622:KIO196622 KSJ196622:KSK196622 LCF196622:LCG196622 LMB196622:LMC196622 LVX196622:LVY196622 MFT196622:MFU196622 MPP196622:MPQ196622 MZL196622:MZM196622 NJH196622:NJI196622 NTD196622:NTE196622 OCZ196622:ODA196622 OMV196622:OMW196622 OWR196622:OWS196622 PGN196622:PGO196622 PQJ196622:PQK196622 QAF196622:QAG196622 QKB196622:QKC196622 QTX196622:QTY196622 RDT196622:RDU196622 RNP196622:RNQ196622 RXL196622:RXM196622 SHH196622:SHI196622 SRD196622:SRE196622 TAZ196622:TBA196622 TKV196622:TKW196622 TUR196622:TUS196622 UEN196622:UEO196622 UOJ196622:UOK196622 UYF196622:UYG196622 VIB196622:VIC196622 VRX196622:VRY196622 WBT196622:WBU196622 WLP196622:WLQ196622 WVL196622:WVM196622 F262156:G262156 IZ262156:JA262156 SV262156:SW262156 ACR262156:ACS262156 AMN262156:AMO262156 AWJ262156:AWK262156 BGF262156:BGG262156 BQB262156:BQC262156 BZX262156:BZY262156 CJT262156:CJU262156 CTP262156:CTQ262156 DDL262156:DDM262156 DNH262156:DNI262156 DXD262156:DXE262156 EGZ262156:EHA262156 EQV262156:EQW262156 FAR262156:FAS262156 FKN262156:FKO262156 FUJ262156:FUK262156 GEF262156:GEG262156 GOB262156:GOC262156 GXX262156:GXY262156 HHT262156:HHU262156 HRP262156:HRQ262156 IBL262156:IBM262156 ILH262156:ILI262156 IVD262156:IVE262156 JEZ262156:JFA262156 JOV262156:JOW262156 JYR262156:JYS262156 KIN262156:KIO262156 KSJ262156:KSK262156 LCF262156:LCG262156 LMB262156:LMC262156 LVX262156:LVY262156 MFT262156:MFU262156 MPP262156:MPQ262156 MZL262156:MZM262156 NJH262156:NJI262156 NTD262156:NTE262156 OCZ262156:ODA262156 OMV262156:OMW262156 OWR262156:OWS262156 PGN262156:PGO262156 PQJ262156:PQK262156 QAF262156:QAG262156 QKB262156:QKC262156 QTX262156:QTY262156 RDT262156:RDU262156 RNP262156:RNQ262156 RXL262156:RXM262156 SHH262156:SHI262156 SRD262156:SRE262156 TAZ262156:TBA262156 TKV262156:TKW262156 TUR262156:TUS262156 UEN262156:UEO262156 UOJ262156:UOK262156 UYF262156:UYG262156 VIB262156:VIC262156 VRX262156:VRY262156 WBT262156:WBU262156 WLP262156:WLQ262156 WVL262156:WVM262156 F262158:G262158 IZ262158:JA262158 SV262158:SW262158 ACR262158:ACS262158 AMN262158:AMO262158 AWJ262158:AWK262158 BGF262158:BGG262158 BQB262158:BQC262158 BZX262158:BZY262158 CJT262158:CJU262158 CTP262158:CTQ262158 DDL262158:DDM262158 DNH262158:DNI262158 DXD262158:DXE262158 EGZ262158:EHA262158 EQV262158:EQW262158 FAR262158:FAS262158 FKN262158:FKO262158 FUJ262158:FUK262158 GEF262158:GEG262158 GOB262158:GOC262158 GXX262158:GXY262158 HHT262158:HHU262158 HRP262158:HRQ262158 IBL262158:IBM262158 ILH262158:ILI262158 IVD262158:IVE262158 JEZ262158:JFA262158 JOV262158:JOW262158 JYR262158:JYS262158 KIN262158:KIO262158 KSJ262158:KSK262158 LCF262158:LCG262158 LMB262158:LMC262158 LVX262158:LVY262158 MFT262158:MFU262158 MPP262158:MPQ262158 MZL262158:MZM262158 NJH262158:NJI262158 NTD262158:NTE262158 OCZ262158:ODA262158 OMV262158:OMW262158 OWR262158:OWS262158 PGN262158:PGO262158 PQJ262158:PQK262158 QAF262158:QAG262158 QKB262158:QKC262158 QTX262158:QTY262158 RDT262158:RDU262158 RNP262158:RNQ262158 RXL262158:RXM262158 SHH262158:SHI262158 SRD262158:SRE262158 TAZ262158:TBA262158 TKV262158:TKW262158 TUR262158:TUS262158 UEN262158:UEO262158 UOJ262158:UOK262158 UYF262158:UYG262158 VIB262158:VIC262158 VRX262158:VRY262158 WBT262158:WBU262158 WLP262158:WLQ262158 WVL262158:WVM262158 F327692:G327692 IZ327692:JA327692 SV327692:SW327692 ACR327692:ACS327692 AMN327692:AMO327692 AWJ327692:AWK327692 BGF327692:BGG327692 BQB327692:BQC327692 BZX327692:BZY327692 CJT327692:CJU327692 CTP327692:CTQ327692 DDL327692:DDM327692 DNH327692:DNI327692 DXD327692:DXE327692 EGZ327692:EHA327692 EQV327692:EQW327692 FAR327692:FAS327692 FKN327692:FKO327692 FUJ327692:FUK327692 GEF327692:GEG327692 GOB327692:GOC327692 GXX327692:GXY327692 HHT327692:HHU327692 HRP327692:HRQ327692 IBL327692:IBM327692 ILH327692:ILI327692 IVD327692:IVE327692 JEZ327692:JFA327692 JOV327692:JOW327692 JYR327692:JYS327692 KIN327692:KIO327692 KSJ327692:KSK327692 LCF327692:LCG327692 LMB327692:LMC327692 LVX327692:LVY327692 MFT327692:MFU327692 MPP327692:MPQ327692 MZL327692:MZM327692 NJH327692:NJI327692 NTD327692:NTE327692 OCZ327692:ODA327692 OMV327692:OMW327692 OWR327692:OWS327692 PGN327692:PGO327692 PQJ327692:PQK327692 QAF327692:QAG327692 QKB327692:QKC327692 QTX327692:QTY327692 RDT327692:RDU327692 RNP327692:RNQ327692 RXL327692:RXM327692 SHH327692:SHI327692 SRD327692:SRE327692 TAZ327692:TBA327692 TKV327692:TKW327692 TUR327692:TUS327692 UEN327692:UEO327692 UOJ327692:UOK327692 UYF327692:UYG327692 VIB327692:VIC327692 VRX327692:VRY327692 WBT327692:WBU327692 WLP327692:WLQ327692 WVL327692:WVM327692 F327694:G327694 IZ327694:JA327694 SV327694:SW327694 ACR327694:ACS327694 AMN327694:AMO327694 AWJ327694:AWK327694 BGF327694:BGG327694 BQB327694:BQC327694 BZX327694:BZY327694 CJT327694:CJU327694 CTP327694:CTQ327694 DDL327694:DDM327694 DNH327694:DNI327694 DXD327694:DXE327694 EGZ327694:EHA327694 EQV327694:EQW327694 FAR327694:FAS327694 FKN327694:FKO327694 FUJ327694:FUK327694 GEF327694:GEG327694 GOB327694:GOC327694 GXX327694:GXY327694 HHT327694:HHU327694 HRP327694:HRQ327694 IBL327694:IBM327694 ILH327694:ILI327694 IVD327694:IVE327694 JEZ327694:JFA327694 JOV327694:JOW327694 JYR327694:JYS327694 KIN327694:KIO327694 KSJ327694:KSK327694 LCF327694:LCG327694 LMB327694:LMC327694 LVX327694:LVY327694 MFT327694:MFU327694 MPP327694:MPQ327694 MZL327694:MZM327694 NJH327694:NJI327694 NTD327694:NTE327694 OCZ327694:ODA327694 OMV327694:OMW327694 OWR327694:OWS327694 PGN327694:PGO327694 PQJ327694:PQK327694 QAF327694:QAG327694 QKB327694:QKC327694 QTX327694:QTY327694 RDT327694:RDU327694 RNP327694:RNQ327694 RXL327694:RXM327694 SHH327694:SHI327694 SRD327694:SRE327694 TAZ327694:TBA327694 TKV327694:TKW327694 TUR327694:TUS327694 UEN327694:UEO327694 UOJ327694:UOK327694 UYF327694:UYG327694 VIB327694:VIC327694 VRX327694:VRY327694 WBT327694:WBU327694 WLP327694:WLQ327694 WVL327694:WVM327694 F393228:G393228 IZ393228:JA393228 SV393228:SW393228 ACR393228:ACS393228 AMN393228:AMO393228 AWJ393228:AWK393228 BGF393228:BGG393228 BQB393228:BQC393228 BZX393228:BZY393228 CJT393228:CJU393228 CTP393228:CTQ393228 DDL393228:DDM393228 DNH393228:DNI393228 DXD393228:DXE393228 EGZ393228:EHA393228 EQV393228:EQW393228 FAR393228:FAS393228 FKN393228:FKO393228 FUJ393228:FUK393228 GEF393228:GEG393228 GOB393228:GOC393228 GXX393228:GXY393228 HHT393228:HHU393228 HRP393228:HRQ393228 IBL393228:IBM393228 ILH393228:ILI393228 IVD393228:IVE393228 JEZ393228:JFA393228 JOV393228:JOW393228 JYR393228:JYS393228 KIN393228:KIO393228 KSJ393228:KSK393228 LCF393228:LCG393228 LMB393228:LMC393228 LVX393228:LVY393228 MFT393228:MFU393228 MPP393228:MPQ393228 MZL393228:MZM393228 NJH393228:NJI393228 NTD393228:NTE393228 OCZ393228:ODA393228 OMV393228:OMW393228 OWR393228:OWS393228 PGN393228:PGO393228 PQJ393228:PQK393228 QAF393228:QAG393228 QKB393228:QKC393228 QTX393228:QTY393228 RDT393228:RDU393228 RNP393228:RNQ393228 RXL393228:RXM393228 SHH393228:SHI393228 SRD393228:SRE393228 TAZ393228:TBA393228 TKV393228:TKW393228 TUR393228:TUS393228 UEN393228:UEO393228 UOJ393228:UOK393228 UYF393228:UYG393228 VIB393228:VIC393228 VRX393228:VRY393228 WBT393228:WBU393228 WLP393228:WLQ393228 WVL393228:WVM393228 F393230:G393230 IZ393230:JA393230 SV393230:SW393230 ACR393230:ACS393230 AMN393230:AMO393230 AWJ393230:AWK393230 BGF393230:BGG393230 BQB393230:BQC393230 BZX393230:BZY393230 CJT393230:CJU393230 CTP393230:CTQ393230 DDL393230:DDM393230 DNH393230:DNI393230 DXD393230:DXE393230 EGZ393230:EHA393230 EQV393230:EQW393230 FAR393230:FAS393230 FKN393230:FKO393230 FUJ393230:FUK393230 GEF393230:GEG393230 GOB393230:GOC393230 GXX393230:GXY393230 HHT393230:HHU393230 HRP393230:HRQ393230 IBL393230:IBM393230 ILH393230:ILI393230 IVD393230:IVE393230 JEZ393230:JFA393230 JOV393230:JOW393230 JYR393230:JYS393230 KIN393230:KIO393230 KSJ393230:KSK393230 LCF393230:LCG393230 LMB393230:LMC393230 LVX393230:LVY393230 MFT393230:MFU393230 MPP393230:MPQ393230 MZL393230:MZM393230 NJH393230:NJI393230 NTD393230:NTE393230 OCZ393230:ODA393230 OMV393230:OMW393230 OWR393230:OWS393230 PGN393230:PGO393230 PQJ393230:PQK393230 QAF393230:QAG393230 QKB393230:QKC393230 QTX393230:QTY393230 RDT393230:RDU393230 RNP393230:RNQ393230 RXL393230:RXM393230 SHH393230:SHI393230 SRD393230:SRE393230 TAZ393230:TBA393230 TKV393230:TKW393230 TUR393230:TUS393230 UEN393230:UEO393230 UOJ393230:UOK393230 UYF393230:UYG393230 VIB393230:VIC393230 VRX393230:VRY393230 WBT393230:WBU393230 WLP393230:WLQ393230 WVL393230:WVM393230 F458764:G458764 IZ458764:JA458764 SV458764:SW458764 ACR458764:ACS458764 AMN458764:AMO458764 AWJ458764:AWK458764 BGF458764:BGG458764 BQB458764:BQC458764 BZX458764:BZY458764 CJT458764:CJU458764 CTP458764:CTQ458764 DDL458764:DDM458764 DNH458764:DNI458764 DXD458764:DXE458764 EGZ458764:EHA458764 EQV458764:EQW458764 FAR458764:FAS458764 FKN458764:FKO458764 FUJ458764:FUK458764 GEF458764:GEG458764 GOB458764:GOC458764 GXX458764:GXY458764 HHT458764:HHU458764 HRP458764:HRQ458764 IBL458764:IBM458764 ILH458764:ILI458764 IVD458764:IVE458764 JEZ458764:JFA458764 JOV458764:JOW458764 JYR458764:JYS458764 KIN458764:KIO458764 KSJ458764:KSK458764 LCF458764:LCG458764 LMB458764:LMC458764 LVX458764:LVY458764 MFT458764:MFU458764 MPP458764:MPQ458764 MZL458764:MZM458764 NJH458764:NJI458764 NTD458764:NTE458764 OCZ458764:ODA458764 OMV458764:OMW458764 OWR458764:OWS458764 PGN458764:PGO458764 PQJ458764:PQK458764 QAF458764:QAG458764 QKB458764:QKC458764 QTX458764:QTY458764 RDT458764:RDU458764 RNP458764:RNQ458764 RXL458764:RXM458764 SHH458764:SHI458764 SRD458764:SRE458764 TAZ458764:TBA458764 TKV458764:TKW458764 TUR458764:TUS458764 UEN458764:UEO458764 UOJ458764:UOK458764 UYF458764:UYG458764 VIB458764:VIC458764 VRX458764:VRY458764 WBT458764:WBU458764 WLP458764:WLQ458764 WVL458764:WVM458764 F458766:G458766 IZ458766:JA458766 SV458766:SW458766 ACR458766:ACS458766 AMN458766:AMO458766 AWJ458766:AWK458766 BGF458766:BGG458766 BQB458766:BQC458766 BZX458766:BZY458766 CJT458766:CJU458766 CTP458766:CTQ458766 DDL458766:DDM458766 DNH458766:DNI458766 DXD458766:DXE458766 EGZ458766:EHA458766 EQV458766:EQW458766 FAR458766:FAS458766 FKN458766:FKO458766 FUJ458766:FUK458766 GEF458766:GEG458766 GOB458766:GOC458766 GXX458766:GXY458766 HHT458766:HHU458766 HRP458766:HRQ458766 IBL458766:IBM458766 ILH458766:ILI458766 IVD458766:IVE458766 JEZ458766:JFA458766 JOV458766:JOW458766 JYR458766:JYS458766 KIN458766:KIO458766 KSJ458766:KSK458766 LCF458766:LCG458766 LMB458766:LMC458766 LVX458766:LVY458766 MFT458766:MFU458766 MPP458766:MPQ458766 MZL458766:MZM458766 NJH458766:NJI458766 NTD458766:NTE458766 OCZ458766:ODA458766 OMV458766:OMW458766 OWR458766:OWS458766 PGN458766:PGO458766 PQJ458766:PQK458766 QAF458766:QAG458766 QKB458766:QKC458766 QTX458766:QTY458766 RDT458766:RDU458766 RNP458766:RNQ458766 RXL458766:RXM458766 SHH458766:SHI458766 SRD458766:SRE458766 TAZ458766:TBA458766 TKV458766:TKW458766 TUR458766:TUS458766 UEN458766:UEO458766 UOJ458766:UOK458766 UYF458766:UYG458766 VIB458766:VIC458766 VRX458766:VRY458766 WBT458766:WBU458766 WLP458766:WLQ458766 WVL458766:WVM458766 F524300:G524300 IZ524300:JA524300 SV524300:SW524300 ACR524300:ACS524300 AMN524300:AMO524300 AWJ524300:AWK524300 BGF524300:BGG524300 BQB524300:BQC524300 BZX524300:BZY524300 CJT524300:CJU524300 CTP524300:CTQ524300 DDL524300:DDM524300 DNH524300:DNI524300 DXD524300:DXE524300 EGZ524300:EHA524300 EQV524300:EQW524300 FAR524300:FAS524300 FKN524300:FKO524300 FUJ524300:FUK524300 GEF524300:GEG524300 GOB524300:GOC524300 GXX524300:GXY524300 HHT524300:HHU524300 HRP524300:HRQ524300 IBL524300:IBM524300 ILH524300:ILI524300 IVD524300:IVE524300 JEZ524300:JFA524300 JOV524300:JOW524300 JYR524300:JYS524300 KIN524300:KIO524300 KSJ524300:KSK524300 LCF524300:LCG524300 LMB524300:LMC524300 LVX524300:LVY524300 MFT524300:MFU524300 MPP524300:MPQ524300 MZL524300:MZM524300 NJH524300:NJI524300 NTD524300:NTE524300 OCZ524300:ODA524300 OMV524300:OMW524300 OWR524300:OWS524300 PGN524300:PGO524300 PQJ524300:PQK524300 QAF524300:QAG524300 QKB524300:QKC524300 QTX524300:QTY524300 RDT524300:RDU524300 RNP524300:RNQ524300 RXL524300:RXM524300 SHH524300:SHI524300 SRD524300:SRE524300 TAZ524300:TBA524300 TKV524300:TKW524300 TUR524300:TUS524300 UEN524300:UEO524300 UOJ524300:UOK524300 UYF524300:UYG524300 VIB524300:VIC524300 VRX524300:VRY524300 WBT524300:WBU524300 WLP524300:WLQ524300 WVL524300:WVM524300 F524302:G524302 IZ524302:JA524302 SV524302:SW524302 ACR524302:ACS524302 AMN524302:AMO524302 AWJ524302:AWK524302 BGF524302:BGG524302 BQB524302:BQC524302 BZX524302:BZY524302 CJT524302:CJU524302 CTP524302:CTQ524302 DDL524302:DDM524302 DNH524302:DNI524302 DXD524302:DXE524302 EGZ524302:EHA524302 EQV524302:EQW524302 FAR524302:FAS524302 FKN524302:FKO524302 FUJ524302:FUK524302 GEF524302:GEG524302 GOB524302:GOC524302 GXX524302:GXY524302 HHT524302:HHU524302 HRP524302:HRQ524302 IBL524302:IBM524302 ILH524302:ILI524302 IVD524302:IVE524302 JEZ524302:JFA524302 JOV524302:JOW524302 JYR524302:JYS524302 KIN524302:KIO524302 KSJ524302:KSK524302 LCF524302:LCG524302 LMB524302:LMC524302 LVX524302:LVY524302 MFT524302:MFU524302 MPP524302:MPQ524302 MZL524302:MZM524302 NJH524302:NJI524302 NTD524302:NTE524302 OCZ524302:ODA524302 OMV524302:OMW524302 OWR524302:OWS524302 PGN524302:PGO524302 PQJ524302:PQK524302 QAF524302:QAG524302 QKB524302:QKC524302 QTX524302:QTY524302 RDT524302:RDU524302 RNP524302:RNQ524302 RXL524302:RXM524302 SHH524302:SHI524302 SRD524302:SRE524302 TAZ524302:TBA524302 TKV524302:TKW524302 TUR524302:TUS524302 UEN524302:UEO524302 UOJ524302:UOK524302 UYF524302:UYG524302 VIB524302:VIC524302 VRX524302:VRY524302 WBT524302:WBU524302 WLP524302:WLQ524302 WVL524302:WVM524302 F589836:G589836 IZ589836:JA589836 SV589836:SW589836 ACR589836:ACS589836 AMN589836:AMO589836 AWJ589836:AWK589836 BGF589836:BGG589836 BQB589836:BQC589836 BZX589836:BZY589836 CJT589836:CJU589836 CTP589836:CTQ589836 DDL589836:DDM589836 DNH589836:DNI589836 DXD589836:DXE589836 EGZ589836:EHA589836 EQV589836:EQW589836 FAR589836:FAS589836 FKN589836:FKO589836 FUJ589836:FUK589836 GEF589836:GEG589836 GOB589836:GOC589836 GXX589836:GXY589836 HHT589836:HHU589836 HRP589836:HRQ589836 IBL589836:IBM589836 ILH589836:ILI589836 IVD589836:IVE589836 JEZ589836:JFA589836 JOV589836:JOW589836 JYR589836:JYS589836 KIN589836:KIO589836 KSJ589836:KSK589836 LCF589836:LCG589836 LMB589836:LMC589836 LVX589836:LVY589836 MFT589836:MFU589836 MPP589836:MPQ589836 MZL589836:MZM589836 NJH589836:NJI589836 NTD589836:NTE589836 OCZ589836:ODA589836 OMV589836:OMW589836 OWR589836:OWS589836 PGN589836:PGO589836 PQJ589836:PQK589836 QAF589836:QAG589836 QKB589836:QKC589836 QTX589836:QTY589836 RDT589836:RDU589836 RNP589836:RNQ589836 RXL589836:RXM589836 SHH589836:SHI589836 SRD589836:SRE589836 TAZ589836:TBA589836 TKV589836:TKW589836 TUR589836:TUS589836 UEN589836:UEO589836 UOJ589836:UOK589836 UYF589836:UYG589836 VIB589836:VIC589836 VRX589836:VRY589836 WBT589836:WBU589836 WLP589836:WLQ589836 WVL589836:WVM589836 F589838:G589838 IZ589838:JA589838 SV589838:SW589838 ACR589838:ACS589838 AMN589838:AMO589838 AWJ589838:AWK589838 BGF589838:BGG589838 BQB589838:BQC589838 BZX589838:BZY589838 CJT589838:CJU589838 CTP589838:CTQ589838 DDL589838:DDM589838 DNH589838:DNI589838 DXD589838:DXE589838 EGZ589838:EHA589838 EQV589838:EQW589838 FAR589838:FAS589838 FKN589838:FKO589838 FUJ589838:FUK589838 GEF589838:GEG589838 GOB589838:GOC589838 GXX589838:GXY589838 HHT589838:HHU589838 HRP589838:HRQ589838 IBL589838:IBM589838 ILH589838:ILI589838 IVD589838:IVE589838 JEZ589838:JFA589838 JOV589838:JOW589838 JYR589838:JYS589838 KIN589838:KIO589838 KSJ589838:KSK589838 LCF589838:LCG589838 LMB589838:LMC589838 LVX589838:LVY589838 MFT589838:MFU589838 MPP589838:MPQ589838 MZL589838:MZM589838 NJH589838:NJI589838 NTD589838:NTE589838 OCZ589838:ODA589838 OMV589838:OMW589838 OWR589838:OWS589838 PGN589838:PGO589838 PQJ589838:PQK589838 QAF589838:QAG589838 QKB589838:QKC589838 QTX589838:QTY589838 RDT589838:RDU589838 RNP589838:RNQ589838 RXL589838:RXM589838 SHH589838:SHI589838 SRD589838:SRE589838 TAZ589838:TBA589838 TKV589838:TKW589838 TUR589838:TUS589838 UEN589838:UEO589838 UOJ589838:UOK589838 UYF589838:UYG589838 VIB589838:VIC589838 VRX589838:VRY589838 WBT589838:WBU589838 WLP589838:WLQ589838 WVL589838:WVM589838 F655372:G655372 IZ655372:JA655372 SV655372:SW655372 ACR655372:ACS655372 AMN655372:AMO655372 AWJ655372:AWK655372 BGF655372:BGG655372 BQB655372:BQC655372 BZX655372:BZY655372 CJT655372:CJU655372 CTP655372:CTQ655372 DDL655372:DDM655372 DNH655372:DNI655372 DXD655372:DXE655372 EGZ655372:EHA655372 EQV655372:EQW655372 FAR655372:FAS655372 FKN655372:FKO655372 FUJ655372:FUK655372 GEF655372:GEG655372 GOB655372:GOC655372 GXX655372:GXY655372 HHT655372:HHU655372 HRP655372:HRQ655372 IBL655372:IBM655372 ILH655372:ILI655372 IVD655372:IVE655372 JEZ655372:JFA655372 JOV655372:JOW655372 JYR655372:JYS655372 KIN655372:KIO655372 KSJ655372:KSK655372 LCF655372:LCG655372 LMB655372:LMC655372 LVX655372:LVY655372 MFT655372:MFU655372 MPP655372:MPQ655372 MZL655372:MZM655372 NJH655372:NJI655372 NTD655372:NTE655372 OCZ655372:ODA655372 OMV655372:OMW655372 OWR655372:OWS655372 PGN655372:PGO655372 PQJ655372:PQK655372 QAF655372:QAG655372 QKB655372:QKC655372 QTX655372:QTY655372 RDT655372:RDU655372 RNP655372:RNQ655372 RXL655372:RXM655372 SHH655372:SHI655372 SRD655372:SRE655372 TAZ655372:TBA655372 TKV655372:TKW655372 TUR655372:TUS655372 UEN655372:UEO655372 UOJ655372:UOK655372 UYF655372:UYG655372 VIB655372:VIC655372 VRX655372:VRY655372 WBT655372:WBU655372 WLP655372:WLQ655372 WVL655372:WVM655372 F655374:G655374 IZ655374:JA655374 SV655374:SW655374 ACR655374:ACS655374 AMN655374:AMO655374 AWJ655374:AWK655374 BGF655374:BGG655374 BQB655374:BQC655374 BZX655374:BZY655374 CJT655374:CJU655374 CTP655374:CTQ655374 DDL655374:DDM655374 DNH655374:DNI655374 DXD655374:DXE655374 EGZ655374:EHA655374 EQV655374:EQW655374 FAR655374:FAS655374 FKN655374:FKO655374 FUJ655374:FUK655374 GEF655374:GEG655374 GOB655374:GOC655374 GXX655374:GXY655374 HHT655374:HHU655374 HRP655374:HRQ655374 IBL655374:IBM655374 ILH655374:ILI655374 IVD655374:IVE655374 JEZ655374:JFA655374 JOV655374:JOW655374 JYR655374:JYS655374 KIN655374:KIO655374 KSJ655374:KSK655374 LCF655374:LCG655374 LMB655374:LMC655374 LVX655374:LVY655374 MFT655374:MFU655374 MPP655374:MPQ655374 MZL655374:MZM655374 NJH655374:NJI655374 NTD655374:NTE655374 OCZ655374:ODA655374 OMV655374:OMW655374 OWR655374:OWS655374 PGN655374:PGO655374 PQJ655374:PQK655374 QAF655374:QAG655374 QKB655374:QKC655374 QTX655374:QTY655374 RDT655374:RDU655374 RNP655374:RNQ655374 RXL655374:RXM655374 SHH655374:SHI655374 SRD655374:SRE655374 TAZ655374:TBA655374 TKV655374:TKW655374 TUR655374:TUS655374 UEN655374:UEO655374 UOJ655374:UOK655374 UYF655374:UYG655374 VIB655374:VIC655374 VRX655374:VRY655374 WBT655374:WBU655374 WLP655374:WLQ655374 WVL655374:WVM655374 F720908:G720908 IZ720908:JA720908 SV720908:SW720908 ACR720908:ACS720908 AMN720908:AMO720908 AWJ720908:AWK720908 BGF720908:BGG720908 BQB720908:BQC720908 BZX720908:BZY720908 CJT720908:CJU720908 CTP720908:CTQ720908 DDL720908:DDM720908 DNH720908:DNI720908 DXD720908:DXE720908 EGZ720908:EHA720908 EQV720908:EQW720908 FAR720908:FAS720908 FKN720908:FKO720908 FUJ720908:FUK720908 GEF720908:GEG720908 GOB720908:GOC720908 GXX720908:GXY720908 HHT720908:HHU720908 HRP720908:HRQ720908 IBL720908:IBM720908 ILH720908:ILI720908 IVD720908:IVE720908 JEZ720908:JFA720908 JOV720908:JOW720908 JYR720908:JYS720908 KIN720908:KIO720908 KSJ720908:KSK720908 LCF720908:LCG720908 LMB720908:LMC720908 LVX720908:LVY720908 MFT720908:MFU720908 MPP720908:MPQ720908 MZL720908:MZM720908 NJH720908:NJI720908 NTD720908:NTE720908 OCZ720908:ODA720908 OMV720908:OMW720908 OWR720908:OWS720908 PGN720908:PGO720908 PQJ720908:PQK720908 QAF720908:QAG720908 QKB720908:QKC720908 QTX720908:QTY720908 RDT720908:RDU720908 RNP720908:RNQ720908 RXL720908:RXM720908 SHH720908:SHI720908 SRD720908:SRE720908 TAZ720908:TBA720908 TKV720908:TKW720908 TUR720908:TUS720908 UEN720908:UEO720908 UOJ720908:UOK720908 UYF720908:UYG720908 VIB720908:VIC720908 VRX720908:VRY720908 WBT720908:WBU720908 WLP720908:WLQ720908 WVL720908:WVM720908 F720910:G720910 IZ720910:JA720910 SV720910:SW720910 ACR720910:ACS720910 AMN720910:AMO720910 AWJ720910:AWK720910 BGF720910:BGG720910 BQB720910:BQC720910 BZX720910:BZY720910 CJT720910:CJU720910 CTP720910:CTQ720910 DDL720910:DDM720910 DNH720910:DNI720910 DXD720910:DXE720910 EGZ720910:EHA720910 EQV720910:EQW720910 FAR720910:FAS720910 FKN720910:FKO720910 FUJ720910:FUK720910 GEF720910:GEG720910 GOB720910:GOC720910 GXX720910:GXY720910 HHT720910:HHU720910 HRP720910:HRQ720910 IBL720910:IBM720910 ILH720910:ILI720910 IVD720910:IVE720910 JEZ720910:JFA720910 JOV720910:JOW720910 JYR720910:JYS720910 KIN720910:KIO720910 KSJ720910:KSK720910 LCF720910:LCG720910 LMB720910:LMC720910 LVX720910:LVY720910 MFT720910:MFU720910 MPP720910:MPQ720910 MZL720910:MZM720910 NJH720910:NJI720910 NTD720910:NTE720910 OCZ720910:ODA720910 OMV720910:OMW720910 OWR720910:OWS720910 PGN720910:PGO720910 PQJ720910:PQK720910 QAF720910:QAG720910 QKB720910:QKC720910 QTX720910:QTY720910 RDT720910:RDU720910 RNP720910:RNQ720910 RXL720910:RXM720910 SHH720910:SHI720910 SRD720910:SRE720910 TAZ720910:TBA720910 TKV720910:TKW720910 TUR720910:TUS720910 UEN720910:UEO720910 UOJ720910:UOK720910 UYF720910:UYG720910 VIB720910:VIC720910 VRX720910:VRY720910 WBT720910:WBU720910 WLP720910:WLQ720910 WVL720910:WVM720910 F786444:G786444 IZ786444:JA786444 SV786444:SW786444 ACR786444:ACS786444 AMN786444:AMO786444 AWJ786444:AWK786444 BGF786444:BGG786444 BQB786444:BQC786444 BZX786444:BZY786444 CJT786444:CJU786444 CTP786444:CTQ786444 DDL786444:DDM786444 DNH786444:DNI786444 DXD786444:DXE786444 EGZ786444:EHA786444 EQV786444:EQW786444 FAR786444:FAS786444 FKN786444:FKO786444 FUJ786444:FUK786444 GEF786444:GEG786444 GOB786444:GOC786444 GXX786444:GXY786444 HHT786444:HHU786444 HRP786444:HRQ786444 IBL786444:IBM786444 ILH786444:ILI786444 IVD786444:IVE786444 JEZ786444:JFA786444 JOV786444:JOW786444 JYR786444:JYS786444 KIN786444:KIO786444 KSJ786444:KSK786444 LCF786444:LCG786444 LMB786444:LMC786444 LVX786444:LVY786444 MFT786444:MFU786444 MPP786444:MPQ786444 MZL786444:MZM786444 NJH786444:NJI786444 NTD786444:NTE786444 OCZ786444:ODA786444 OMV786444:OMW786444 OWR786444:OWS786444 PGN786444:PGO786444 PQJ786444:PQK786444 QAF786444:QAG786444 QKB786444:QKC786444 QTX786444:QTY786444 RDT786444:RDU786444 RNP786444:RNQ786444 RXL786444:RXM786444 SHH786444:SHI786444 SRD786444:SRE786444 TAZ786444:TBA786444 TKV786444:TKW786444 TUR786444:TUS786444 UEN786444:UEO786444 UOJ786444:UOK786444 UYF786444:UYG786444 VIB786444:VIC786444 VRX786444:VRY786444 WBT786444:WBU786444 WLP786444:WLQ786444 WVL786444:WVM786444 F786446:G786446 IZ786446:JA786446 SV786446:SW786446 ACR786446:ACS786446 AMN786446:AMO786446 AWJ786446:AWK786446 BGF786446:BGG786446 BQB786446:BQC786446 BZX786446:BZY786446 CJT786446:CJU786446 CTP786446:CTQ786446 DDL786446:DDM786446 DNH786446:DNI786446 DXD786446:DXE786446 EGZ786446:EHA786446 EQV786446:EQW786446 FAR786446:FAS786446 FKN786446:FKO786446 FUJ786446:FUK786446 GEF786446:GEG786446 GOB786446:GOC786446 GXX786446:GXY786446 HHT786446:HHU786446 HRP786446:HRQ786446 IBL786446:IBM786446 ILH786446:ILI786446 IVD786446:IVE786446 JEZ786446:JFA786446 JOV786446:JOW786446 JYR786446:JYS786446 KIN786446:KIO786446 KSJ786446:KSK786446 LCF786446:LCG786446 LMB786446:LMC786446 LVX786446:LVY786446 MFT786446:MFU786446 MPP786446:MPQ786446 MZL786446:MZM786446 NJH786446:NJI786446 NTD786446:NTE786446 OCZ786446:ODA786446 OMV786446:OMW786446 OWR786446:OWS786446 PGN786446:PGO786446 PQJ786446:PQK786446 QAF786446:QAG786446 QKB786446:QKC786446 QTX786446:QTY786446 RDT786446:RDU786446 RNP786446:RNQ786446 RXL786446:RXM786446 SHH786446:SHI786446 SRD786446:SRE786446 TAZ786446:TBA786446 TKV786446:TKW786446 TUR786446:TUS786446 UEN786446:UEO786446 UOJ786446:UOK786446 UYF786446:UYG786446 VIB786446:VIC786446 VRX786446:VRY786446 WBT786446:WBU786446 WLP786446:WLQ786446 WVL786446:WVM786446 F851980:G851980 IZ851980:JA851980 SV851980:SW851980 ACR851980:ACS851980 AMN851980:AMO851980 AWJ851980:AWK851980 BGF851980:BGG851980 BQB851980:BQC851980 BZX851980:BZY851980 CJT851980:CJU851980 CTP851980:CTQ851980 DDL851980:DDM851980 DNH851980:DNI851980 DXD851980:DXE851980 EGZ851980:EHA851980 EQV851980:EQW851980 FAR851980:FAS851980 FKN851980:FKO851980 FUJ851980:FUK851980 GEF851980:GEG851980 GOB851980:GOC851980 GXX851980:GXY851980 HHT851980:HHU851980 HRP851980:HRQ851980 IBL851980:IBM851980 ILH851980:ILI851980 IVD851980:IVE851980 JEZ851980:JFA851980 JOV851980:JOW851980 JYR851980:JYS851980 KIN851980:KIO851980 KSJ851980:KSK851980 LCF851980:LCG851980 LMB851980:LMC851980 LVX851980:LVY851980 MFT851980:MFU851980 MPP851980:MPQ851980 MZL851980:MZM851980 NJH851980:NJI851980 NTD851980:NTE851980 OCZ851980:ODA851980 OMV851980:OMW851980 OWR851980:OWS851980 PGN851980:PGO851980 PQJ851980:PQK851980 QAF851980:QAG851980 QKB851980:QKC851980 QTX851980:QTY851980 RDT851980:RDU851980 RNP851980:RNQ851980 RXL851980:RXM851980 SHH851980:SHI851980 SRD851980:SRE851980 TAZ851980:TBA851980 TKV851980:TKW851980 TUR851980:TUS851980 UEN851980:UEO851980 UOJ851980:UOK851980 UYF851980:UYG851980 VIB851980:VIC851980 VRX851980:VRY851980 WBT851980:WBU851980 WLP851980:WLQ851980 WVL851980:WVM851980 F851982:G851982 IZ851982:JA851982 SV851982:SW851982 ACR851982:ACS851982 AMN851982:AMO851982 AWJ851982:AWK851982 BGF851982:BGG851982 BQB851982:BQC851982 BZX851982:BZY851982 CJT851982:CJU851982 CTP851982:CTQ851982 DDL851982:DDM851982 DNH851982:DNI851982 DXD851982:DXE851982 EGZ851982:EHA851982 EQV851982:EQW851982 FAR851982:FAS851982 FKN851982:FKO851982 FUJ851982:FUK851982 GEF851982:GEG851982 GOB851982:GOC851982 GXX851982:GXY851982 HHT851982:HHU851982 HRP851982:HRQ851982 IBL851982:IBM851982 ILH851982:ILI851982 IVD851982:IVE851982 JEZ851982:JFA851982 JOV851982:JOW851982 JYR851982:JYS851982 KIN851982:KIO851982 KSJ851982:KSK851982 LCF851982:LCG851982 LMB851982:LMC851982 LVX851982:LVY851982 MFT851982:MFU851982 MPP851982:MPQ851982 MZL851982:MZM851982 NJH851982:NJI851982 NTD851982:NTE851982 OCZ851982:ODA851982 OMV851982:OMW851982 OWR851982:OWS851982 PGN851982:PGO851982 PQJ851982:PQK851982 QAF851982:QAG851982 QKB851982:QKC851982 QTX851982:QTY851982 RDT851982:RDU851982 RNP851982:RNQ851982 RXL851982:RXM851982 SHH851982:SHI851982 SRD851982:SRE851982 TAZ851982:TBA851982 TKV851982:TKW851982 TUR851982:TUS851982 UEN851982:UEO851982 UOJ851982:UOK851982 UYF851982:UYG851982 VIB851982:VIC851982 VRX851982:VRY851982 WBT851982:WBU851982 WLP851982:WLQ851982 WVL851982:WVM851982 F917516:G917516 IZ917516:JA917516 SV917516:SW917516 ACR917516:ACS917516 AMN917516:AMO917516 AWJ917516:AWK917516 BGF917516:BGG917516 BQB917516:BQC917516 BZX917516:BZY917516 CJT917516:CJU917516 CTP917516:CTQ917516 DDL917516:DDM917516 DNH917516:DNI917516 DXD917516:DXE917516 EGZ917516:EHA917516 EQV917516:EQW917516 FAR917516:FAS917516 FKN917516:FKO917516 FUJ917516:FUK917516 GEF917516:GEG917516 GOB917516:GOC917516 GXX917516:GXY917516 HHT917516:HHU917516 HRP917516:HRQ917516 IBL917516:IBM917516 ILH917516:ILI917516 IVD917516:IVE917516 JEZ917516:JFA917516 JOV917516:JOW917516 JYR917516:JYS917516 KIN917516:KIO917516 KSJ917516:KSK917516 LCF917516:LCG917516 LMB917516:LMC917516 LVX917516:LVY917516 MFT917516:MFU917516 MPP917516:MPQ917516 MZL917516:MZM917516 NJH917516:NJI917516 NTD917516:NTE917516 OCZ917516:ODA917516 OMV917516:OMW917516 OWR917516:OWS917516 PGN917516:PGO917516 PQJ917516:PQK917516 QAF917516:QAG917516 QKB917516:QKC917516 QTX917516:QTY917516 RDT917516:RDU917516 RNP917516:RNQ917516 RXL917516:RXM917516 SHH917516:SHI917516 SRD917516:SRE917516 TAZ917516:TBA917516 TKV917516:TKW917516 TUR917516:TUS917516 UEN917516:UEO917516 UOJ917516:UOK917516 UYF917516:UYG917516 VIB917516:VIC917516 VRX917516:VRY917516 WBT917516:WBU917516 WLP917516:WLQ917516 WVL917516:WVM917516 F917518:G917518 IZ917518:JA917518 SV917518:SW917518 ACR917518:ACS917518 AMN917518:AMO917518 AWJ917518:AWK917518 BGF917518:BGG917518 BQB917518:BQC917518 BZX917518:BZY917518 CJT917518:CJU917518 CTP917518:CTQ917518 DDL917518:DDM917518 DNH917518:DNI917518 DXD917518:DXE917518 EGZ917518:EHA917518 EQV917518:EQW917518 FAR917518:FAS917518 FKN917518:FKO917518 FUJ917518:FUK917518 GEF917518:GEG917518 GOB917518:GOC917518 GXX917518:GXY917518 HHT917518:HHU917518 HRP917518:HRQ917518 IBL917518:IBM917518 ILH917518:ILI917518 IVD917518:IVE917518 JEZ917518:JFA917518 JOV917518:JOW917518 JYR917518:JYS917518 KIN917518:KIO917518 KSJ917518:KSK917518 LCF917518:LCG917518 LMB917518:LMC917518 LVX917518:LVY917518 MFT917518:MFU917518 MPP917518:MPQ917518 MZL917518:MZM917518 NJH917518:NJI917518 NTD917518:NTE917518 OCZ917518:ODA917518 OMV917518:OMW917518 OWR917518:OWS917518 PGN917518:PGO917518 PQJ917518:PQK917518 QAF917518:QAG917518 QKB917518:QKC917518 QTX917518:QTY917518 RDT917518:RDU917518 RNP917518:RNQ917518 RXL917518:RXM917518 SHH917518:SHI917518 SRD917518:SRE917518 TAZ917518:TBA917518 TKV917518:TKW917518 TUR917518:TUS917518 UEN917518:UEO917518 UOJ917518:UOK917518 UYF917518:UYG917518 VIB917518:VIC917518 VRX917518:VRY917518 WBT917518:WBU917518 WLP917518:WLQ917518 WVL917518:WVM917518 F983052:G983052 IZ983052:JA983052 SV983052:SW983052 ACR983052:ACS983052 AMN983052:AMO983052 AWJ983052:AWK983052 BGF983052:BGG983052 BQB983052:BQC983052 BZX983052:BZY983052 CJT983052:CJU983052 CTP983052:CTQ983052 DDL983052:DDM983052 DNH983052:DNI983052 DXD983052:DXE983052 EGZ983052:EHA983052 EQV983052:EQW983052 FAR983052:FAS983052 FKN983052:FKO983052 FUJ983052:FUK983052 GEF983052:GEG983052 GOB983052:GOC983052 GXX983052:GXY983052 HHT983052:HHU983052 HRP983052:HRQ983052 IBL983052:IBM983052 ILH983052:ILI983052 IVD983052:IVE983052 JEZ983052:JFA983052 JOV983052:JOW983052 JYR983052:JYS983052 KIN983052:KIO983052 KSJ983052:KSK983052 LCF983052:LCG983052 LMB983052:LMC983052 LVX983052:LVY983052 MFT983052:MFU983052 MPP983052:MPQ983052 MZL983052:MZM983052 NJH983052:NJI983052 NTD983052:NTE983052 OCZ983052:ODA983052 OMV983052:OMW983052 OWR983052:OWS983052 PGN983052:PGO983052 PQJ983052:PQK983052 QAF983052:QAG983052 QKB983052:QKC983052 QTX983052:QTY983052 RDT983052:RDU983052 RNP983052:RNQ983052 RXL983052:RXM983052 SHH983052:SHI983052 SRD983052:SRE983052 TAZ983052:TBA983052 TKV983052:TKW983052 TUR983052:TUS983052 UEN983052:UEO983052 UOJ983052:UOK983052 UYF983052:UYG983052 VIB983052:VIC983052 VRX983052:VRY983052 WBT983052:WBU983052 WLP983052:WLQ983052 WVL983052:WVM983052 F983054:G983054 IZ983054:JA983054 SV983054:SW983054 ACR983054:ACS983054 AMN983054:AMO983054 AWJ983054:AWK983054 BGF983054:BGG983054 BQB983054:BQC983054 BZX983054:BZY983054 CJT983054:CJU983054 CTP983054:CTQ983054 DDL983054:DDM983054 DNH983054:DNI983054 DXD983054:DXE983054 EGZ983054:EHA983054 EQV983054:EQW983054 FAR983054:FAS983054 FKN983054:FKO983054 FUJ983054:FUK983054 GEF983054:GEG983054 GOB983054:GOC983054 GXX983054:GXY983054 HHT983054:HHU983054 HRP983054:HRQ983054 IBL983054:IBM983054 ILH983054:ILI983054 IVD983054:IVE983054 JEZ983054:JFA983054 JOV983054:JOW983054 JYR983054:JYS983054 KIN983054:KIO983054 KSJ983054:KSK983054 LCF983054:LCG983054 LMB983054:LMC983054 LVX983054:LVY983054 MFT983054:MFU983054 MPP983054:MPQ983054 MZL983054:MZM983054 NJH983054:NJI983054 NTD983054:NTE983054 OCZ983054:ODA983054 OMV983054:OMW983054 OWR983054:OWS983054 PGN983054:PGO983054 PQJ983054:PQK983054 QAF983054:QAG983054 QKB983054:QKC983054 QTX983054:QTY983054 RDT983054:RDU983054 RNP983054:RNQ983054 RXL983054:RXM983054 SHH983054:SHI983054 SRD983054:SRE983054 TAZ983054:TBA983054 TKV983054:TKW983054 TUR983054:TUS983054 UEN983054:UEO983054 UOJ983054:UOK983054 UYF983054:UYG983054 VIB983054:VIC983054 VRX983054:VRY983054 WBT983054:WBU983054 WLP983054:WLQ983054 WVL983054:WVM983054"/>
    <dataValidation allowBlank="1" showInputMessage="1" showErrorMessage="1" prompt="例：&#10;法学学士" sqref="JB7:JC7 SX7:SY7 ACT7:ACU7 AMP7:AMQ7 AWL7:AWM7 BGH7:BGI7 BQD7:BQE7 BZZ7:CAA7 CJV7:CJW7 CTR7:CTS7 DDN7:DDO7 DNJ7:DNK7 DXF7:DXG7 EHB7:EHC7 EQX7:EQY7 FAT7:FAU7 FKP7:FKQ7 FUL7:FUM7 GEH7:GEI7 GOD7:GOE7 GXZ7:GYA7 HHV7:HHW7 HRR7:HRS7 IBN7:IBO7 ILJ7:ILK7 IVF7:IVG7 JFB7:JFC7 JOX7:JOY7 JYT7:JYU7 KIP7:KIQ7 KSL7:KSM7 LCH7:LCI7 LMD7:LME7 LVZ7:LWA7 MFV7:MFW7 MPR7:MPS7 MZN7:MZO7 NJJ7:NJK7 NTF7:NTG7 ODB7:ODC7 OMX7:OMY7 OWT7:OWU7 PGP7:PGQ7 PQL7:PQM7 QAH7:QAI7 QKD7:QKE7 QTZ7:QUA7 RDV7:RDW7 RNR7:RNS7 RXN7:RXO7 SHJ7:SHK7 SRF7:SRG7 TBB7:TBC7 TKX7:TKY7 TUT7:TUU7 UEP7:UEQ7 UOL7:UOM7 UYH7:UYI7 VID7:VIE7 VRZ7:VSA7 WBV7:WBW7 WLR7:WLS7 WVN7:WVO7 D8:E8 F9 JB10:JC10 SX10:SY10 ACT10:ACU10 AMP10:AMQ10 AWL10:AWM10 BGH10:BGI10 BQD10:BQE10 BZZ10:CAA10 CJV10:CJW10 CTR10:CTS10 DDN10:DDO10 DNJ10:DNK10 DXF10:DXG10 EHB10:EHC10 EQX10:EQY10 FAT10:FAU10 FKP10:FKQ10 FUL10:FUM10 GEH10:GEI10 GOD10:GOE10 GXZ10:GYA10 HHV10:HHW10 HRR10:HRS10 IBN10:IBO10 ILJ10:ILK10 IVF10:IVG10 JFB10:JFC10 JOX10:JOY10 JYT10:JYU10 KIP10:KIQ10 KSL10:KSM10 LCH10:LCI10 LMD10:LME10 LVZ10:LWA10 MFV10:MFW10 MPR10:MPS10 MZN10:MZO10 NJJ10:NJK10 NTF10:NTG10 ODB10:ODC10 OMX10:OMY10 OWT10:OWU10 PGP10:PGQ10 PQL10:PQM10 QAH10:QAI10 QKD10:QKE10 QTZ10:QUA10 RDV10:RDW10 RNR10:RNS10 RXN10:RXO10 SHJ10:SHK10 SRF10:SRG10 TBB10:TBC10 TKX10:TKY10 TUT10:TUU10 UEP10:UEQ10 UOL10:UOM10 UYH10:UYI10 VID10:VIE10 VRZ10:VSA10 WBV10:WBW10 WLR10:WLS10 WVN10:WVO10 H65548:I65548 JB65548:JC65548 SX65548:SY65548 ACT65548:ACU65548 AMP65548:AMQ65548 AWL65548:AWM65548 BGH65548:BGI65548 BQD65548:BQE65548 BZZ65548:CAA65548 CJV65548:CJW65548 CTR65548:CTS65548 DDN65548:DDO65548 DNJ65548:DNK65548 DXF65548:DXG65548 EHB65548:EHC65548 EQX65548:EQY65548 FAT65548:FAU65548 FKP65548:FKQ65548 FUL65548:FUM65548 GEH65548:GEI65548 GOD65548:GOE65548 GXZ65548:GYA65548 HHV65548:HHW65548 HRR65548:HRS65548 IBN65548:IBO65548 ILJ65548:ILK65548 IVF65548:IVG65548 JFB65548:JFC65548 JOX65548:JOY65548 JYT65548:JYU65548 KIP65548:KIQ65548 KSL65548:KSM65548 LCH65548:LCI65548 LMD65548:LME65548 LVZ65548:LWA65548 MFV65548:MFW65548 MPR65548:MPS65548 MZN65548:MZO65548 NJJ65548:NJK65548 NTF65548:NTG65548 ODB65548:ODC65548 OMX65548:OMY65548 OWT65548:OWU65548 PGP65548:PGQ65548 PQL65548:PQM65548 QAH65548:QAI65548 QKD65548:QKE65548 QTZ65548:QUA65548 RDV65548:RDW65548 RNR65548:RNS65548 RXN65548:RXO65548 SHJ65548:SHK65548 SRF65548:SRG65548 TBB65548:TBC65548 TKX65548:TKY65548 TUT65548:TUU65548 UEP65548:UEQ65548 UOL65548:UOM65548 UYH65548:UYI65548 VID65548:VIE65548 VRZ65548:VSA65548 WBV65548:WBW65548 WLR65548:WLS65548 WVN65548:WVO65548 H65550:I65550 JB65550:JC65550 SX65550:SY65550 ACT65550:ACU65550 AMP65550:AMQ65550 AWL65550:AWM65550 BGH65550:BGI65550 BQD65550:BQE65550 BZZ65550:CAA65550 CJV65550:CJW65550 CTR65550:CTS65550 DDN65550:DDO65550 DNJ65550:DNK65550 DXF65550:DXG65550 EHB65550:EHC65550 EQX65550:EQY65550 FAT65550:FAU65550 FKP65550:FKQ65550 FUL65550:FUM65550 GEH65550:GEI65550 GOD65550:GOE65550 GXZ65550:GYA65550 HHV65550:HHW65550 HRR65550:HRS65550 IBN65550:IBO65550 ILJ65550:ILK65550 IVF65550:IVG65550 JFB65550:JFC65550 JOX65550:JOY65550 JYT65550:JYU65550 KIP65550:KIQ65550 KSL65550:KSM65550 LCH65550:LCI65550 LMD65550:LME65550 LVZ65550:LWA65550 MFV65550:MFW65550 MPR65550:MPS65550 MZN65550:MZO65550 NJJ65550:NJK65550 NTF65550:NTG65550 ODB65550:ODC65550 OMX65550:OMY65550 OWT65550:OWU65550 PGP65550:PGQ65550 PQL65550:PQM65550 QAH65550:QAI65550 QKD65550:QKE65550 QTZ65550:QUA65550 RDV65550:RDW65550 RNR65550:RNS65550 RXN65550:RXO65550 SHJ65550:SHK65550 SRF65550:SRG65550 TBB65550:TBC65550 TKX65550:TKY65550 TUT65550:TUU65550 UEP65550:UEQ65550 UOL65550:UOM65550 UYH65550:UYI65550 VID65550:VIE65550 VRZ65550:VSA65550 WBV65550:WBW65550 WLR65550:WLS65550 WVN65550:WVO65550 H131084:I131084 JB131084:JC131084 SX131084:SY131084 ACT131084:ACU131084 AMP131084:AMQ131084 AWL131084:AWM131084 BGH131084:BGI131084 BQD131084:BQE131084 BZZ131084:CAA131084 CJV131084:CJW131084 CTR131084:CTS131084 DDN131084:DDO131084 DNJ131084:DNK131084 DXF131084:DXG131084 EHB131084:EHC131084 EQX131084:EQY131084 FAT131084:FAU131084 FKP131084:FKQ131084 FUL131084:FUM131084 GEH131084:GEI131084 GOD131084:GOE131084 GXZ131084:GYA131084 HHV131084:HHW131084 HRR131084:HRS131084 IBN131084:IBO131084 ILJ131084:ILK131084 IVF131084:IVG131084 JFB131084:JFC131084 JOX131084:JOY131084 JYT131084:JYU131084 KIP131084:KIQ131084 KSL131084:KSM131084 LCH131084:LCI131084 LMD131084:LME131084 LVZ131084:LWA131084 MFV131084:MFW131084 MPR131084:MPS131084 MZN131084:MZO131084 NJJ131084:NJK131084 NTF131084:NTG131084 ODB131084:ODC131084 OMX131084:OMY131084 OWT131084:OWU131084 PGP131084:PGQ131084 PQL131084:PQM131084 QAH131084:QAI131084 QKD131084:QKE131084 QTZ131084:QUA131084 RDV131084:RDW131084 RNR131084:RNS131084 RXN131084:RXO131084 SHJ131084:SHK131084 SRF131084:SRG131084 TBB131084:TBC131084 TKX131084:TKY131084 TUT131084:TUU131084 UEP131084:UEQ131084 UOL131084:UOM131084 UYH131084:UYI131084 VID131084:VIE131084 VRZ131084:VSA131084 WBV131084:WBW131084 WLR131084:WLS131084 WVN131084:WVO131084 H131086:I131086 JB131086:JC131086 SX131086:SY131086 ACT131086:ACU131086 AMP131086:AMQ131086 AWL131086:AWM131086 BGH131086:BGI131086 BQD131086:BQE131086 BZZ131086:CAA131086 CJV131086:CJW131086 CTR131086:CTS131086 DDN131086:DDO131086 DNJ131086:DNK131086 DXF131086:DXG131086 EHB131086:EHC131086 EQX131086:EQY131086 FAT131086:FAU131086 FKP131086:FKQ131086 FUL131086:FUM131086 GEH131086:GEI131086 GOD131086:GOE131086 GXZ131086:GYA131086 HHV131086:HHW131086 HRR131086:HRS131086 IBN131086:IBO131086 ILJ131086:ILK131086 IVF131086:IVG131086 JFB131086:JFC131086 JOX131086:JOY131086 JYT131086:JYU131086 KIP131086:KIQ131086 KSL131086:KSM131086 LCH131086:LCI131086 LMD131086:LME131086 LVZ131086:LWA131086 MFV131086:MFW131086 MPR131086:MPS131086 MZN131086:MZO131086 NJJ131086:NJK131086 NTF131086:NTG131086 ODB131086:ODC131086 OMX131086:OMY131086 OWT131086:OWU131086 PGP131086:PGQ131086 PQL131086:PQM131086 QAH131086:QAI131086 QKD131086:QKE131086 QTZ131086:QUA131086 RDV131086:RDW131086 RNR131086:RNS131086 RXN131086:RXO131086 SHJ131086:SHK131086 SRF131086:SRG131086 TBB131086:TBC131086 TKX131086:TKY131086 TUT131086:TUU131086 UEP131086:UEQ131086 UOL131086:UOM131086 UYH131086:UYI131086 VID131086:VIE131086 VRZ131086:VSA131086 WBV131086:WBW131086 WLR131086:WLS131086 WVN131086:WVO131086 H196620:I196620 JB196620:JC196620 SX196620:SY196620 ACT196620:ACU196620 AMP196620:AMQ196620 AWL196620:AWM196620 BGH196620:BGI196620 BQD196620:BQE196620 BZZ196620:CAA196620 CJV196620:CJW196620 CTR196620:CTS196620 DDN196620:DDO196620 DNJ196620:DNK196620 DXF196620:DXG196620 EHB196620:EHC196620 EQX196620:EQY196620 FAT196620:FAU196620 FKP196620:FKQ196620 FUL196620:FUM196620 GEH196620:GEI196620 GOD196620:GOE196620 GXZ196620:GYA196620 HHV196620:HHW196620 HRR196620:HRS196620 IBN196620:IBO196620 ILJ196620:ILK196620 IVF196620:IVG196620 JFB196620:JFC196620 JOX196620:JOY196620 JYT196620:JYU196620 KIP196620:KIQ196620 KSL196620:KSM196620 LCH196620:LCI196620 LMD196620:LME196620 LVZ196620:LWA196620 MFV196620:MFW196620 MPR196620:MPS196620 MZN196620:MZO196620 NJJ196620:NJK196620 NTF196620:NTG196620 ODB196620:ODC196620 OMX196620:OMY196620 OWT196620:OWU196620 PGP196620:PGQ196620 PQL196620:PQM196620 QAH196620:QAI196620 QKD196620:QKE196620 QTZ196620:QUA196620 RDV196620:RDW196620 RNR196620:RNS196620 RXN196620:RXO196620 SHJ196620:SHK196620 SRF196620:SRG196620 TBB196620:TBC196620 TKX196620:TKY196620 TUT196620:TUU196620 UEP196620:UEQ196620 UOL196620:UOM196620 UYH196620:UYI196620 VID196620:VIE196620 VRZ196620:VSA196620 WBV196620:WBW196620 WLR196620:WLS196620 WVN196620:WVO196620 H196622:I196622 JB196622:JC196622 SX196622:SY196622 ACT196622:ACU196622 AMP196622:AMQ196622 AWL196622:AWM196622 BGH196622:BGI196622 BQD196622:BQE196622 BZZ196622:CAA196622 CJV196622:CJW196622 CTR196622:CTS196622 DDN196622:DDO196622 DNJ196622:DNK196622 DXF196622:DXG196622 EHB196622:EHC196622 EQX196622:EQY196622 FAT196622:FAU196622 FKP196622:FKQ196622 FUL196622:FUM196622 GEH196622:GEI196622 GOD196622:GOE196622 GXZ196622:GYA196622 HHV196622:HHW196622 HRR196622:HRS196622 IBN196622:IBO196622 ILJ196622:ILK196622 IVF196622:IVG196622 JFB196622:JFC196622 JOX196622:JOY196622 JYT196622:JYU196622 KIP196622:KIQ196622 KSL196622:KSM196622 LCH196622:LCI196622 LMD196622:LME196622 LVZ196622:LWA196622 MFV196622:MFW196622 MPR196622:MPS196622 MZN196622:MZO196622 NJJ196622:NJK196622 NTF196622:NTG196622 ODB196622:ODC196622 OMX196622:OMY196622 OWT196622:OWU196622 PGP196622:PGQ196622 PQL196622:PQM196622 QAH196622:QAI196622 QKD196622:QKE196622 QTZ196622:QUA196622 RDV196622:RDW196622 RNR196622:RNS196622 RXN196622:RXO196622 SHJ196622:SHK196622 SRF196622:SRG196622 TBB196622:TBC196622 TKX196622:TKY196622 TUT196622:TUU196622 UEP196622:UEQ196622 UOL196622:UOM196622 UYH196622:UYI196622 VID196622:VIE196622 VRZ196622:VSA196622 WBV196622:WBW196622 WLR196622:WLS196622 WVN196622:WVO196622 H262156:I262156 JB262156:JC262156 SX262156:SY262156 ACT262156:ACU262156 AMP262156:AMQ262156 AWL262156:AWM262156 BGH262156:BGI262156 BQD262156:BQE262156 BZZ262156:CAA262156 CJV262156:CJW262156 CTR262156:CTS262156 DDN262156:DDO262156 DNJ262156:DNK262156 DXF262156:DXG262156 EHB262156:EHC262156 EQX262156:EQY262156 FAT262156:FAU262156 FKP262156:FKQ262156 FUL262156:FUM262156 GEH262156:GEI262156 GOD262156:GOE262156 GXZ262156:GYA262156 HHV262156:HHW262156 HRR262156:HRS262156 IBN262156:IBO262156 ILJ262156:ILK262156 IVF262156:IVG262156 JFB262156:JFC262156 JOX262156:JOY262156 JYT262156:JYU262156 KIP262156:KIQ262156 KSL262156:KSM262156 LCH262156:LCI262156 LMD262156:LME262156 LVZ262156:LWA262156 MFV262156:MFW262156 MPR262156:MPS262156 MZN262156:MZO262156 NJJ262156:NJK262156 NTF262156:NTG262156 ODB262156:ODC262156 OMX262156:OMY262156 OWT262156:OWU262156 PGP262156:PGQ262156 PQL262156:PQM262156 QAH262156:QAI262156 QKD262156:QKE262156 QTZ262156:QUA262156 RDV262156:RDW262156 RNR262156:RNS262156 RXN262156:RXO262156 SHJ262156:SHK262156 SRF262156:SRG262156 TBB262156:TBC262156 TKX262156:TKY262156 TUT262156:TUU262156 UEP262156:UEQ262156 UOL262156:UOM262156 UYH262156:UYI262156 VID262156:VIE262156 VRZ262156:VSA262156 WBV262156:WBW262156 WLR262156:WLS262156 WVN262156:WVO262156 H262158:I262158 JB262158:JC262158 SX262158:SY262158 ACT262158:ACU262158 AMP262158:AMQ262158 AWL262158:AWM262158 BGH262158:BGI262158 BQD262158:BQE262158 BZZ262158:CAA262158 CJV262158:CJW262158 CTR262158:CTS262158 DDN262158:DDO262158 DNJ262158:DNK262158 DXF262158:DXG262158 EHB262158:EHC262158 EQX262158:EQY262158 FAT262158:FAU262158 FKP262158:FKQ262158 FUL262158:FUM262158 GEH262158:GEI262158 GOD262158:GOE262158 GXZ262158:GYA262158 HHV262158:HHW262158 HRR262158:HRS262158 IBN262158:IBO262158 ILJ262158:ILK262158 IVF262158:IVG262158 JFB262158:JFC262158 JOX262158:JOY262158 JYT262158:JYU262158 KIP262158:KIQ262158 KSL262158:KSM262158 LCH262158:LCI262158 LMD262158:LME262158 LVZ262158:LWA262158 MFV262158:MFW262158 MPR262158:MPS262158 MZN262158:MZO262158 NJJ262158:NJK262158 NTF262158:NTG262158 ODB262158:ODC262158 OMX262158:OMY262158 OWT262158:OWU262158 PGP262158:PGQ262158 PQL262158:PQM262158 QAH262158:QAI262158 QKD262158:QKE262158 QTZ262158:QUA262158 RDV262158:RDW262158 RNR262158:RNS262158 RXN262158:RXO262158 SHJ262158:SHK262158 SRF262158:SRG262158 TBB262158:TBC262158 TKX262158:TKY262158 TUT262158:TUU262158 UEP262158:UEQ262158 UOL262158:UOM262158 UYH262158:UYI262158 VID262158:VIE262158 VRZ262158:VSA262158 WBV262158:WBW262158 WLR262158:WLS262158 WVN262158:WVO262158 H327692:I327692 JB327692:JC327692 SX327692:SY327692 ACT327692:ACU327692 AMP327692:AMQ327692 AWL327692:AWM327692 BGH327692:BGI327692 BQD327692:BQE327692 BZZ327692:CAA327692 CJV327692:CJW327692 CTR327692:CTS327692 DDN327692:DDO327692 DNJ327692:DNK327692 DXF327692:DXG327692 EHB327692:EHC327692 EQX327692:EQY327692 FAT327692:FAU327692 FKP327692:FKQ327692 FUL327692:FUM327692 GEH327692:GEI327692 GOD327692:GOE327692 GXZ327692:GYA327692 HHV327692:HHW327692 HRR327692:HRS327692 IBN327692:IBO327692 ILJ327692:ILK327692 IVF327692:IVG327692 JFB327692:JFC327692 JOX327692:JOY327692 JYT327692:JYU327692 KIP327692:KIQ327692 KSL327692:KSM327692 LCH327692:LCI327692 LMD327692:LME327692 LVZ327692:LWA327692 MFV327692:MFW327692 MPR327692:MPS327692 MZN327692:MZO327692 NJJ327692:NJK327692 NTF327692:NTG327692 ODB327692:ODC327692 OMX327692:OMY327692 OWT327692:OWU327692 PGP327692:PGQ327692 PQL327692:PQM327692 QAH327692:QAI327692 QKD327692:QKE327692 QTZ327692:QUA327692 RDV327692:RDW327692 RNR327692:RNS327692 RXN327692:RXO327692 SHJ327692:SHK327692 SRF327692:SRG327692 TBB327692:TBC327692 TKX327692:TKY327692 TUT327692:TUU327692 UEP327692:UEQ327692 UOL327692:UOM327692 UYH327692:UYI327692 VID327692:VIE327692 VRZ327692:VSA327692 WBV327692:WBW327692 WLR327692:WLS327692 WVN327692:WVO327692 H327694:I327694 JB327694:JC327694 SX327694:SY327694 ACT327694:ACU327694 AMP327694:AMQ327694 AWL327694:AWM327694 BGH327694:BGI327694 BQD327694:BQE327694 BZZ327694:CAA327694 CJV327694:CJW327694 CTR327694:CTS327694 DDN327694:DDO327694 DNJ327694:DNK327694 DXF327694:DXG327694 EHB327694:EHC327694 EQX327694:EQY327694 FAT327694:FAU327694 FKP327694:FKQ327694 FUL327694:FUM327694 GEH327694:GEI327694 GOD327694:GOE327694 GXZ327694:GYA327694 HHV327694:HHW327694 HRR327694:HRS327694 IBN327694:IBO327694 ILJ327694:ILK327694 IVF327694:IVG327694 JFB327694:JFC327694 JOX327694:JOY327694 JYT327694:JYU327694 KIP327694:KIQ327694 KSL327694:KSM327694 LCH327694:LCI327694 LMD327694:LME327694 LVZ327694:LWA327694 MFV327694:MFW327694 MPR327694:MPS327694 MZN327694:MZO327694 NJJ327694:NJK327694 NTF327694:NTG327694 ODB327694:ODC327694 OMX327694:OMY327694 OWT327694:OWU327694 PGP327694:PGQ327694 PQL327694:PQM327694 QAH327694:QAI327694 QKD327694:QKE327694 QTZ327694:QUA327694 RDV327694:RDW327694 RNR327694:RNS327694 RXN327694:RXO327694 SHJ327694:SHK327694 SRF327694:SRG327694 TBB327694:TBC327694 TKX327694:TKY327694 TUT327694:TUU327694 UEP327694:UEQ327694 UOL327694:UOM327694 UYH327694:UYI327694 VID327694:VIE327694 VRZ327694:VSA327694 WBV327694:WBW327694 WLR327694:WLS327694 WVN327694:WVO327694 H393228:I393228 JB393228:JC393228 SX393228:SY393228 ACT393228:ACU393228 AMP393228:AMQ393228 AWL393228:AWM393228 BGH393228:BGI393228 BQD393228:BQE393228 BZZ393228:CAA393228 CJV393228:CJW393228 CTR393228:CTS393228 DDN393228:DDO393228 DNJ393228:DNK393228 DXF393228:DXG393228 EHB393228:EHC393228 EQX393228:EQY393228 FAT393228:FAU393228 FKP393228:FKQ393228 FUL393228:FUM393228 GEH393228:GEI393228 GOD393228:GOE393228 GXZ393228:GYA393228 HHV393228:HHW393228 HRR393228:HRS393228 IBN393228:IBO393228 ILJ393228:ILK393228 IVF393228:IVG393228 JFB393228:JFC393228 JOX393228:JOY393228 JYT393228:JYU393228 KIP393228:KIQ393228 KSL393228:KSM393228 LCH393228:LCI393228 LMD393228:LME393228 LVZ393228:LWA393228 MFV393228:MFW393228 MPR393228:MPS393228 MZN393228:MZO393228 NJJ393228:NJK393228 NTF393228:NTG393228 ODB393228:ODC393228 OMX393228:OMY393228 OWT393228:OWU393228 PGP393228:PGQ393228 PQL393228:PQM393228 QAH393228:QAI393228 QKD393228:QKE393228 QTZ393228:QUA393228 RDV393228:RDW393228 RNR393228:RNS393228 RXN393228:RXO393228 SHJ393228:SHK393228 SRF393228:SRG393228 TBB393228:TBC393228 TKX393228:TKY393228 TUT393228:TUU393228 UEP393228:UEQ393228 UOL393228:UOM393228 UYH393228:UYI393228 VID393228:VIE393228 VRZ393228:VSA393228 WBV393228:WBW393228 WLR393228:WLS393228 WVN393228:WVO393228 H393230:I393230 JB393230:JC393230 SX393230:SY393230 ACT393230:ACU393230 AMP393230:AMQ393230 AWL393230:AWM393230 BGH393230:BGI393230 BQD393230:BQE393230 BZZ393230:CAA393230 CJV393230:CJW393230 CTR393230:CTS393230 DDN393230:DDO393230 DNJ393230:DNK393230 DXF393230:DXG393230 EHB393230:EHC393230 EQX393230:EQY393230 FAT393230:FAU393230 FKP393230:FKQ393230 FUL393230:FUM393230 GEH393230:GEI393230 GOD393230:GOE393230 GXZ393230:GYA393230 HHV393230:HHW393230 HRR393230:HRS393230 IBN393230:IBO393230 ILJ393230:ILK393230 IVF393230:IVG393230 JFB393230:JFC393230 JOX393230:JOY393230 JYT393230:JYU393230 KIP393230:KIQ393230 KSL393230:KSM393230 LCH393230:LCI393230 LMD393230:LME393230 LVZ393230:LWA393230 MFV393230:MFW393230 MPR393230:MPS393230 MZN393230:MZO393230 NJJ393230:NJK393230 NTF393230:NTG393230 ODB393230:ODC393230 OMX393230:OMY393230 OWT393230:OWU393230 PGP393230:PGQ393230 PQL393230:PQM393230 QAH393230:QAI393230 QKD393230:QKE393230 QTZ393230:QUA393230 RDV393230:RDW393230 RNR393230:RNS393230 RXN393230:RXO393230 SHJ393230:SHK393230 SRF393230:SRG393230 TBB393230:TBC393230 TKX393230:TKY393230 TUT393230:TUU393230 UEP393230:UEQ393230 UOL393230:UOM393230 UYH393230:UYI393230 VID393230:VIE393230 VRZ393230:VSA393230 WBV393230:WBW393230 WLR393230:WLS393230 WVN393230:WVO393230 H458764:I458764 JB458764:JC458764 SX458764:SY458764 ACT458764:ACU458764 AMP458764:AMQ458764 AWL458764:AWM458764 BGH458764:BGI458764 BQD458764:BQE458764 BZZ458764:CAA458764 CJV458764:CJW458764 CTR458764:CTS458764 DDN458764:DDO458764 DNJ458764:DNK458764 DXF458764:DXG458764 EHB458764:EHC458764 EQX458764:EQY458764 FAT458764:FAU458764 FKP458764:FKQ458764 FUL458764:FUM458764 GEH458764:GEI458764 GOD458764:GOE458764 GXZ458764:GYA458764 HHV458764:HHW458764 HRR458764:HRS458764 IBN458764:IBO458764 ILJ458764:ILK458764 IVF458764:IVG458764 JFB458764:JFC458764 JOX458764:JOY458764 JYT458764:JYU458764 KIP458764:KIQ458764 KSL458764:KSM458764 LCH458764:LCI458764 LMD458764:LME458764 LVZ458764:LWA458764 MFV458764:MFW458764 MPR458764:MPS458764 MZN458764:MZO458764 NJJ458764:NJK458764 NTF458764:NTG458764 ODB458764:ODC458764 OMX458764:OMY458764 OWT458764:OWU458764 PGP458764:PGQ458764 PQL458764:PQM458764 QAH458764:QAI458764 QKD458764:QKE458764 QTZ458764:QUA458764 RDV458764:RDW458764 RNR458764:RNS458764 RXN458764:RXO458764 SHJ458764:SHK458764 SRF458764:SRG458764 TBB458764:TBC458764 TKX458764:TKY458764 TUT458764:TUU458764 UEP458764:UEQ458764 UOL458764:UOM458764 UYH458764:UYI458764 VID458764:VIE458764 VRZ458764:VSA458764 WBV458764:WBW458764 WLR458764:WLS458764 WVN458764:WVO458764 H458766:I458766 JB458766:JC458766 SX458766:SY458766 ACT458766:ACU458766 AMP458766:AMQ458766 AWL458766:AWM458766 BGH458766:BGI458766 BQD458766:BQE458766 BZZ458766:CAA458766 CJV458766:CJW458766 CTR458766:CTS458766 DDN458766:DDO458766 DNJ458766:DNK458766 DXF458766:DXG458766 EHB458766:EHC458766 EQX458766:EQY458766 FAT458766:FAU458766 FKP458766:FKQ458766 FUL458766:FUM458766 GEH458766:GEI458766 GOD458766:GOE458766 GXZ458766:GYA458766 HHV458766:HHW458766 HRR458766:HRS458766 IBN458766:IBO458766 ILJ458766:ILK458766 IVF458766:IVG458766 JFB458766:JFC458766 JOX458766:JOY458766 JYT458766:JYU458766 KIP458766:KIQ458766 KSL458766:KSM458766 LCH458766:LCI458766 LMD458766:LME458766 LVZ458766:LWA458766 MFV458766:MFW458766 MPR458766:MPS458766 MZN458766:MZO458766 NJJ458766:NJK458766 NTF458766:NTG458766 ODB458766:ODC458766 OMX458766:OMY458766 OWT458766:OWU458766 PGP458766:PGQ458766 PQL458766:PQM458766 QAH458766:QAI458766 QKD458766:QKE458766 QTZ458766:QUA458766 RDV458766:RDW458766 RNR458766:RNS458766 RXN458766:RXO458766 SHJ458766:SHK458766 SRF458766:SRG458766 TBB458766:TBC458766 TKX458766:TKY458766 TUT458766:TUU458766 UEP458766:UEQ458766 UOL458766:UOM458766 UYH458766:UYI458766 VID458766:VIE458766 VRZ458766:VSA458766 WBV458766:WBW458766 WLR458766:WLS458766 WVN458766:WVO458766 H524300:I524300 JB524300:JC524300 SX524300:SY524300 ACT524300:ACU524300 AMP524300:AMQ524300 AWL524300:AWM524300 BGH524300:BGI524300 BQD524300:BQE524300 BZZ524300:CAA524300 CJV524300:CJW524300 CTR524300:CTS524300 DDN524300:DDO524300 DNJ524300:DNK524300 DXF524300:DXG524300 EHB524300:EHC524300 EQX524300:EQY524300 FAT524300:FAU524300 FKP524300:FKQ524300 FUL524300:FUM524300 GEH524300:GEI524300 GOD524300:GOE524300 GXZ524300:GYA524300 HHV524300:HHW524300 HRR524300:HRS524300 IBN524300:IBO524300 ILJ524300:ILK524300 IVF524300:IVG524300 JFB524300:JFC524300 JOX524300:JOY524300 JYT524300:JYU524300 KIP524300:KIQ524300 KSL524300:KSM524300 LCH524300:LCI524300 LMD524300:LME524300 LVZ524300:LWA524300 MFV524300:MFW524300 MPR524300:MPS524300 MZN524300:MZO524300 NJJ524300:NJK524300 NTF524300:NTG524300 ODB524300:ODC524300 OMX524300:OMY524300 OWT524300:OWU524300 PGP524300:PGQ524300 PQL524300:PQM524300 QAH524300:QAI524300 QKD524300:QKE524300 QTZ524300:QUA524300 RDV524300:RDW524300 RNR524300:RNS524300 RXN524300:RXO524300 SHJ524300:SHK524300 SRF524300:SRG524300 TBB524300:TBC524300 TKX524300:TKY524300 TUT524300:TUU524300 UEP524300:UEQ524300 UOL524300:UOM524300 UYH524300:UYI524300 VID524300:VIE524300 VRZ524300:VSA524300 WBV524300:WBW524300 WLR524300:WLS524300 WVN524300:WVO524300 H524302:I524302 JB524302:JC524302 SX524302:SY524302 ACT524302:ACU524302 AMP524302:AMQ524302 AWL524302:AWM524302 BGH524302:BGI524302 BQD524302:BQE524302 BZZ524302:CAA524302 CJV524302:CJW524302 CTR524302:CTS524302 DDN524302:DDO524302 DNJ524302:DNK524302 DXF524302:DXG524302 EHB524302:EHC524302 EQX524302:EQY524302 FAT524302:FAU524302 FKP524302:FKQ524302 FUL524302:FUM524302 GEH524302:GEI524302 GOD524302:GOE524302 GXZ524302:GYA524302 HHV524302:HHW524302 HRR524302:HRS524302 IBN524302:IBO524302 ILJ524302:ILK524302 IVF524302:IVG524302 JFB524302:JFC524302 JOX524302:JOY524302 JYT524302:JYU524302 KIP524302:KIQ524302 KSL524302:KSM524302 LCH524302:LCI524302 LMD524302:LME524302 LVZ524302:LWA524302 MFV524302:MFW524302 MPR524302:MPS524302 MZN524302:MZO524302 NJJ524302:NJK524302 NTF524302:NTG524302 ODB524302:ODC524302 OMX524302:OMY524302 OWT524302:OWU524302 PGP524302:PGQ524302 PQL524302:PQM524302 QAH524302:QAI524302 QKD524302:QKE524302 QTZ524302:QUA524302 RDV524302:RDW524302 RNR524302:RNS524302 RXN524302:RXO524302 SHJ524302:SHK524302 SRF524302:SRG524302 TBB524302:TBC524302 TKX524302:TKY524302 TUT524302:TUU524302 UEP524302:UEQ524302 UOL524302:UOM524302 UYH524302:UYI524302 VID524302:VIE524302 VRZ524302:VSA524302 WBV524302:WBW524302 WLR524302:WLS524302 WVN524302:WVO524302 H589836:I589836 JB589836:JC589836 SX589836:SY589836 ACT589836:ACU589836 AMP589836:AMQ589836 AWL589836:AWM589836 BGH589836:BGI589836 BQD589836:BQE589836 BZZ589836:CAA589836 CJV589836:CJW589836 CTR589836:CTS589836 DDN589836:DDO589836 DNJ589836:DNK589836 DXF589836:DXG589836 EHB589836:EHC589836 EQX589836:EQY589836 FAT589836:FAU589836 FKP589836:FKQ589836 FUL589836:FUM589836 GEH589836:GEI589836 GOD589836:GOE589836 GXZ589836:GYA589836 HHV589836:HHW589836 HRR589836:HRS589836 IBN589836:IBO589836 ILJ589836:ILK589836 IVF589836:IVG589836 JFB589836:JFC589836 JOX589836:JOY589836 JYT589836:JYU589836 KIP589836:KIQ589836 KSL589836:KSM589836 LCH589836:LCI589836 LMD589836:LME589836 LVZ589836:LWA589836 MFV589836:MFW589836 MPR589836:MPS589836 MZN589836:MZO589836 NJJ589836:NJK589836 NTF589836:NTG589836 ODB589836:ODC589836 OMX589836:OMY589836 OWT589836:OWU589836 PGP589836:PGQ589836 PQL589836:PQM589836 QAH589836:QAI589836 QKD589836:QKE589836 QTZ589836:QUA589836 RDV589836:RDW589836 RNR589836:RNS589836 RXN589836:RXO589836 SHJ589836:SHK589836 SRF589836:SRG589836 TBB589836:TBC589836 TKX589836:TKY589836 TUT589836:TUU589836 UEP589836:UEQ589836 UOL589836:UOM589836 UYH589836:UYI589836 VID589836:VIE589836 VRZ589836:VSA589836 WBV589836:WBW589836 WLR589836:WLS589836 WVN589836:WVO589836 H589838:I589838 JB589838:JC589838 SX589838:SY589838 ACT589838:ACU589838 AMP589838:AMQ589838 AWL589838:AWM589838 BGH589838:BGI589838 BQD589838:BQE589838 BZZ589838:CAA589838 CJV589838:CJW589838 CTR589838:CTS589838 DDN589838:DDO589838 DNJ589838:DNK589838 DXF589838:DXG589838 EHB589838:EHC589838 EQX589838:EQY589838 FAT589838:FAU589838 FKP589838:FKQ589838 FUL589838:FUM589838 GEH589838:GEI589838 GOD589838:GOE589838 GXZ589838:GYA589838 HHV589838:HHW589838 HRR589838:HRS589838 IBN589838:IBO589838 ILJ589838:ILK589838 IVF589838:IVG589838 JFB589838:JFC589838 JOX589838:JOY589838 JYT589838:JYU589838 KIP589838:KIQ589838 KSL589838:KSM589838 LCH589838:LCI589838 LMD589838:LME589838 LVZ589838:LWA589838 MFV589838:MFW589838 MPR589838:MPS589838 MZN589838:MZO589838 NJJ589838:NJK589838 NTF589838:NTG589838 ODB589838:ODC589838 OMX589838:OMY589838 OWT589838:OWU589838 PGP589838:PGQ589838 PQL589838:PQM589838 QAH589838:QAI589838 QKD589838:QKE589838 QTZ589838:QUA589838 RDV589838:RDW589838 RNR589838:RNS589838 RXN589838:RXO589838 SHJ589838:SHK589838 SRF589838:SRG589838 TBB589838:TBC589838 TKX589838:TKY589838 TUT589838:TUU589838 UEP589838:UEQ589838 UOL589838:UOM589838 UYH589838:UYI589838 VID589838:VIE589838 VRZ589838:VSA589838 WBV589838:WBW589838 WLR589838:WLS589838 WVN589838:WVO589838 H655372:I655372 JB655372:JC655372 SX655372:SY655372 ACT655372:ACU655372 AMP655372:AMQ655372 AWL655372:AWM655372 BGH655372:BGI655372 BQD655372:BQE655372 BZZ655372:CAA655372 CJV655372:CJW655372 CTR655372:CTS655372 DDN655372:DDO655372 DNJ655372:DNK655372 DXF655372:DXG655372 EHB655372:EHC655372 EQX655372:EQY655372 FAT655372:FAU655372 FKP655372:FKQ655372 FUL655372:FUM655372 GEH655372:GEI655372 GOD655372:GOE655372 GXZ655372:GYA655372 HHV655372:HHW655372 HRR655372:HRS655372 IBN655372:IBO655372 ILJ655372:ILK655372 IVF655372:IVG655372 JFB655372:JFC655372 JOX655372:JOY655372 JYT655372:JYU655372 KIP655372:KIQ655372 KSL655372:KSM655372 LCH655372:LCI655372 LMD655372:LME655372 LVZ655372:LWA655372 MFV655372:MFW655372 MPR655372:MPS655372 MZN655372:MZO655372 NJJ655372:NJK655372 NTF655372:NTG655372 ODB655372:ODC655372 OMX655372:OMY655372 OWT655372:OWU655372 PGP655372:PGQ655372 PQL655372:PQM655372 QAH655372:QAI655372 QKD655372:QKE655372 QTZ655372:QUA655372 RDV655372:RDW655372 RNR655372:RNS655372 RXN655372:RXO655372 SHJ655372:SHK655372 SRF655372:SRG655372 TBB655372:TBC655372 TKX655372:TKY655372 TUT655372:TUU655372 UEP655372:UEQ655372 UOL655372:UOM655372 UYH655372:UYI655372 VID655372:VIE655372 VRZ655372:VSA655372 WBV655372:WBW655372 WLR655372:WLS655372 WVN655372:WVO655372 H655374:I655374 JB655374:JC655374 SX655374:SY655374 ACT655374:ACU655374 AMP655374:AMQ655374 AWL655374:AWM655374 BGH655374:BGI655374 BQD655374:BQE655374 BZZ655374:CAA655374 CJV655374:CJW655374 CTR655374:CTS655374 DDN655374:DDO655374 DNJ655374:DNK655374 DXF655374:DXG655374 EHB655374:EHC655374 EQX655374:EQY655374 FAT655374:FAU655374 FKP655374:FKQ655374 FUL655374:FUM655374 GEH655374:GEI655374 GOD655374:GOE655374 GXZ655374:GYA655374 HHV655374:HHW655374 HRR655374:HRS655374 IBN655374:IBO655374 ILJ655374:ILK655374 IVF655374:IVG655374 JFB655374:JFC655374 JOX655374:JOY655374 JYT655374:JYU655374 KIP655374:KIQ655374 KSL655374:KSM655374 LCH655374:LCI655374 LMD655374:LME655374 LVZ655374:LWA655374 MFV655374:MFW655374 MPR655374:MPS655374 MZN655374:MZO655374 NJJ655374:NJK655374 NTF655374:NTG655374 ODB655374:ODC655374 OMX655374:OMY655374 OWT655374:OWU655374 PGP655374:PGQ655374 PQL655374:PQM655374 QAH655374:QAI655374 QKD655374:QKE655374 QTZ655374:QUA655374 RDV655374:RDW655374 RNR655374:RNS655374 RXN655374:RXO655374 SHJ655374:SHK655374 SRF655374:SRG655374 TBB655374:TBC655374 TKX655374:TKY655374 TUT655374:TUU655374 UEP655374:UEQ655374 UOL655374:UOM655374 UYH655374:UYI655374 VID655374:VIE655374 VRZ655374:VSA655374 WBV655374:WBW655374 WLR655374:WLS655374 WVN655374:WVO655374 H720908:I720908 JB720908:JC720908 SX720908:SY720908 ACT720908:ACU720908 AMP720908:AMQ720908 AWL720908:AWM720908 BGH720908:BGI720908 BQD720908:BQE720908 BZZ720908:CAA720908 CJV720908:CJW720908 CTR720908:CTS720908 DDN720908:DDO720908 DNJ720908:DNK720908 DXF720908:DXG720908 EHB720908:EHC720908 EQX720908:EQY720908 FAT720908:FAU720908 FKP720908:FKQ720908 FUL720908:FUM720908 GEH720908:GEI720908 GOD720908:GOE720908 GXZ720908:GYA720908 HHV720908:HHW720908 HRR720908:HRS720908 IBN720908:IBO720908 ILJ720908:ILK720908 IVF720908:IVG720908 JFB720908:JFC720908 JOX720908:JOY720908 JYT720908:JYU720908 KIP720908:KIQ720908 KSL720908:KSM720908 LCH720908:LCI720908 LMD720908:LME720908 LVZ720908:LWA720908 MFV720908:MFW720908 MPR720908:MPS720908 MZN720908:MZO720908 NJJ720908:NJK720908 NTF720908:NTG720908 ODB720908:ODC720908 OMX720908:OMY720908 OWT720908:OWU720908 PGP720908:PGQ720908 PQL720908:PQM720908 QAH720908:QAI720908 QKD720908:QKE720908 QTZ720908:QUA720908 RDV720908:RDW720908 RNR720908:RNS720908 RXN720908:RXO720908 SHJ720908:SHK720908 SRF720908:SRG720908 TBB720908:TBC720908 TKX720908:TKY720908 TUT720908:TUU720908 UEP720908:UEQ720908 UOL720908:UOM720908 UYH720908:UYI720908 VID720908:VIE720908 VRZ720908:VSA720908 WBV720908:WBW720908 WLR720908:WLS720908 WVN720908:WVO720908 H720910:I720910 JB720910:JC720910 SX720910:SY720910 ACT720910:ACU720910 AMP720910:AMQ720910 AWL720910:AWM720910 BGH720910:BGI720910 BQD720910:BQE720910 BZZ720910:CAA720910 CJV720910:CJW720910 CTR720910:CTS720910 DDN720910:DDO720910 DNJ720910:DNK720910 DXF720910:DXG720910 EHB720910:EHC720910 EQX720910:EQY720910 FAT720910:FAU720910 FKP720910:FKQ720910 FUL720910:FUM720910 GEH720910:GEI720910 GOD720910:GOE720910 GXZ720910:GYA720910 HHV720910:HHW720910 HRR720910:HRS720910 IBN720910:IBO720910 ILJ720910:ILK720910 IVF720910:IVG720910 JFB720910:JFC720910 JOX720910:JOY720910 JYT720910:JYU720910 KIP720910:KIQ720910 KSL720910:KSM720910 LCH720910:LCI720910 LMD720910:LME720910 LVZ720910:LWA720910 MFV720910:MFW720910 MPR720910:MPS720910 MZN720910:MZO720910 NJJ720910:NJK720910 NTF720910:NTG720910 ODB720910:ODC720910 OMX720910:OMY720910 OWT720910:OWU720910 PGP720910:PGQ720910 PQL720910:PQM720910 QAH720910:QAI720910 QKD720910:QKE720910 QTZ720910:QUA720910 RDV720910:RDW720910 RNR720910:RNS720910 RXN720910:RXO720910 SHJ720910:SHK720910 SRF720910:SRG720910 TBB720910:TBC720910 TKX720910:TKY720910 TUT720910:TUU720910 UEP720910:UEQ720910 UOL720910:UOM720910 UYH720910:UYI720910 VID720910:VIE720910 VRZ720910:VSA720910 WBV720910:WBW720910 WLR720910:WLS720910 WVN720910:WVO720910 H786444:I786444 JB786444:JC786444 SX786444:SY786444 ACT786444:ACU786444 AMP786444:AMQ786444 AWL786444:AWM786444 BGH786444:BGI786444 BQD786444:BQE786444 BZZ786444:CAA786444 CJV786444:CJW786444 CTR786444:CTS786444 DDN786444:DDO786444 DNJ786444:DNK786444 DXF786444:DXG786444 EHB786444:EHC786444 EQX786444:EQY786444 FAT786444:FAU786444 FKP786444:FKQ786444 FUL786444:FUM786444 GEH786444:GEI786444 GOD786444:GOE786444 GXZ786444:GYA786444 HHV786444:HHW786444 HRR786444:HRS786444 IBN786444:IBO786444 ILJ786444:ILK786444 IVF786444:IVG786444 JFB786444:JFC786444 JOX786444:JOY786444 JYT786444:JYU786444 KIP786444:KIQ786444 KSL786444:KSM786444 LCH786444:LCI786444 LMD786444:LME786444 LVZ786444:LWA786444 MFV786444:MFW786444 MPR786444:MPS786444 MZN786444:MZO786444 NJJ786444:NJK786444 NTF786444:NTG786444 ODB786444:ODC786444 OMX786444:OMY786444 OWT786444:OWU786444 PGP786444:PGQ786444 PQL786444:PQM786444 QAH786444:QAI786444 QKD786444:QKE786444 QTZ786444:QUA786444 RDV786444:RDW786444 RNR786444:RNS786444 RXN786444:RXO786444 SHJ786444:SHK786444 SRF786444:SRG786444 TBB786444:TBC786444 TKX786444:TKY786444 TUT786444:TUU786444 UEP786444:UEQ786444 UOL786444:UOM786444 UYH786444:UYI786444 VID786444:VIE786444 VRZ786444:VSA786444 WBV786444:WBW786444 WLR786444:WLS786444 WVN786444:WVO786444 H786446:I786446 JB786446:JC786446 SX786446:SY786446 ACT786446:ACU786446 AMP786446:AMQ786446 AWL786446:AWM786446 BGH786446:BGI786446 BQD786446:BQE786446 BZZ786446:CAA786446 CJV786446:CJW786446 CTR786446:CTS786446 DDN786446:DDO786446 DNJ786446:DNK786446 DXF786446:DXG786446 EHB786446:EHC786446 EQX786446:EQY786446 FAT786446:FAU786446 FKP786446:FKQ786446 FUL786446:FUM786446 GEH786446:GEI786446 GOD786446:GOE786446 GXZ786446:GYA786446 HHV786446:HHW786446 HRR786446:HRS786446 IBN786446:IBO786446 ILJ786446:ILK786446 IVF786446:IVG786446 JFB786446:JFC786446 JOX786446:JOY786446 JYT786446:JYU786446 KIP786446:KIQ786446 KSL786446:KSM786446 LCH786446:LCI786446 LMD786446:LME786446 LVZ786446:LWA786446 MFV786446:MFW786446 MPR786446:MPS786446 MZN786446:MZO786446 NJJ786446:NJK786446 NTF786446:NTG786446 ODB786446:ODC786446 OMX786446:OMY786446 OWT786446:OWU786446 PGP786446:PGQ786446 PQL786446:PQM786446 QAH786446:QAI786446 QKD786446:QKE786446 QTZ786446:QUA786446 RDV786446:RDW786446 RNR786446:RNS786446 RXN786446:RXO786446 SHJ786446:SHK786446 SRF786446:SRG786446 TBB786446:TBC786446 TKX786446:TKY786446 TUT786446:TUU786446 UEP786446:UEQ786446 UOL786446:UOM786446 UYH786446:UYI786446 VID786446:VIE786446 VRZ786446:VSA786446 WBV786446:WBW786446 WLR786446:WLS786446 WVN786446:WVO786446 H851980:I851980 JB851980:JC851980 SX851980:SY851980 ACT851980:ACU851980 AMP851980:AMQ851980 AWL851980:AWM851980 BGH851980:BGI851980 BQD851980:BQE851980 BZZ851980:CAA851980 CJV851980:CJW851980 CTR851980:CTS851980 DDN851980:DDO851980 DNJ851980:DNK851980 DXF851980:DXG851980 EHB851980:EHC851980 EQX851980:EQY851980 FAT851980:FAU851980 FKP851980:FKQ851980 FUL851980:FUM851980 GEH851980:GEI851980 GOD851980:GOE851980 GXZ851980:GYA851980 HHV851980:HHW851980 HRR851980:HRS851980 IBN851980:IBO851980 ILJ851980:ILK851980 IVF851980:IVG851980 JFB851980:JFC851980 JOX851980:JOY851980 JYT851980:JYU851980 KIP851980:KIQ851980 KSL851980:KSM851980 LCH851980:LCI851980 LMD851980:LME851980 LVZ851980:LWA851980 MFV851980:MFW851980 MPR851980:MPS851980 MZN851980:MZO851980 NJJ851980:NJK851980 NTF851980:NTG851980 ODB851980:ODC851980 OMX851980:OMY851980 OWT851980:OWU851980 PGP851980:PGQ851980 PQL851980:PQM851980 QAH851980:QAI851980 QKD851980:QKE851980 QTZ851980:QUA851980 RDV851980:RDW851980 RNR851980:RNS851980 RXN851980:RXO851980 SHJ851980:SHK851980 SRF851980:SRG851980 TBB851980:TBC851980 TKX851980:TKY851980 TUT851980:TUU851980 UEP851980:UEQ851980 UOL851980:UOM851980 UYH851980:UYI851980 VID851980:VIE851980 VRZ851980:VSA851980 WBV851980:WBW851980 WLR851980:WLS851980 WVN851980:WVO851980 H851982:I851982 JB851982:JC851982 SX851982:SY851982 ACT851982:ACU851982 AMP851982:AMQ851982 AWL851982:AWM851982 BGH851982:BGI851982 BQD851982:BQE851982 BZZ851982:CAA851982 CJV851982:CJW851982 CTR851982:CTS851982 DDN851982:DDO851982 DNJ851982:DNK851982 DXF851982:DXG851982 EHB851982:EHC851982 EQX851982:EQY851982 FAT851982:FAU851982 FKP851982:FKQ851982 FUL851982:FUM851982 GEH851982:GEI851982 GOD851982:GOE851982 GXZ851982:GYA851982 HHV851982:HHW851982 HRR851982:HRS851982 IBN851982:IBO851982 ILJ851982:ILK851982 IVF851982:IVG851982 JFB851982:JFC851982 JOX851982:JOY851982 JYT851982:JYU851982 KIP851982:KIQ851982 KSL851982:KSM851982 LCH851982:LCI851982 LMD851982:LME851982 LVZ851982:LWA851982 MFV851982:MFW851982 MPR851982:MPS851982 MZN851982:MZO851982 NJJ851982:NJK851982 NTF851982:NTG851982 ODB851982:ODC851982 OMX851982:OMY851982 OWT851982:OWU851982 PGP851982:PGQ851982 PQL851982:PQM851982 QAH851982:QAI851982 QKD851982:QKE851982 QTZ851982:QUA851982 RDV851982:RDW851982 RNR851982:RNS851982 RXN851982:RXO851982 SHJ851982:SHK851982 SRF851982:SRG851982 TBB851982:TBC851982 TKX851982:TKY851982 TUT851982:TUU851982 UEP851982:UEQ851982 UOL851982:UOM851982 UYH851982:UYI851982 VID851982:VIE851982 VRZ851982:VSA851982 WBV851982:WBW851982 WLR851982:WLS851982 WVN851982:WVO851982 H917516:I917516 JB917516:JC917516 SX917516:SY917516 ACT917516:ACU917516 AMP917516:AMQ917516 AWL917516:AWM917516 BGH917516:BGI917516 BQD917516:BQE917516 BZZ917516:CAA917516 CJV917516:CJW917516 CTR917516:CTS917516 DDN917516:DDO917516 DNJ917516:DNK917516 DXF917516:DXG917516 EHB917516:EHC917516 EQX917516:EQY917516 FAT917516:FAU917516 FKP917516:FKQ917516 FUL917516:FUM917516 GEH917516:GEI917516 GOD917516:GOE917516 GXZ917516:GYA917516 HHV917516:HHW917516 HRR917516:HRS917516 IBN917516:IBO917516 ILJ917516:ILK917516 IVF917516:IVG917516 JFB917516:JFC917516 JOX917516:JOY917516 JYT917516:JYU917516 KIP917516:KIQ917516 KSL917516:KSM917516 LCH917516:LCI917516 LMD917516:LME917516 LVZ917516:LWA917516 MFV917516:MFW917516 MPR917516:MPS917516 MZN917516:MZO917516 NJJ917516:NJK917516 NTF917516:NTG917516 ODB917516:ODC917516 OMX917516:OMY917516 OWT917516:OWU917516 PGP917516:PGQ917516 PQL917516:PQM917516 QAH917516:QAI917516 QKD917516:QKE917516 QTZ917516:QUA917516 RDV917516:RDW917516 RNR917516:RNS917516 RXN917516:RXO917516 SHJ917516:SHK917516 SRF917516:SRG917516 TBB917516:TBC917516 TKX917516:TKY917516 TUT917516:TUU917516 UEP917516:UEQ917516 UOL917516:UOM917516 UYH917516:UYI917516 VID917516:VIE917516 VRZ917516:VSA917516 WBV917516:WBW917516 WLR917516:WLS917516 WVN917516:WVO917516 H917518:I917518 JB917518:JC917518 SX917518:SY917518 ACT917518:ACU917518 AMP917518:AMQ917518 AWL917518:AWM917518 BGH917518:BGI917518 BQD917518:BQE917518 BZZ917518:CAA917518 CJV917518:CJW917518 CTR917518:CTS917518 DDN917518:DDO917518 DNJ917518:DNK917518 DXF917518:DXG917518 EHB917518:EHC917518 EQX917518:EQY917518 FAT917518:FAU917518 FKP917518:FKQ917518 FUL917518:FUM917518 GEH917518:GEI917518 GOD917518:GOE917518 GXZ917518:GYA917518 HHV917518:HHW917518 HRR917518:HRS917518 IBN917518:IBO917518 ILJ917518:ILK917518 IVF917518:IVG917518 JFB917518:JFC917518 JOX917518:JOY917518 JYT917518:JYU917518 KIP917518:KIQ917518 KSL917518:KSM917518 LCH917518:LCI917518 LMD917518:LME917518 LVZ917518:LWA917518 MFV917518:MFW917518 MPR917518:MPS917518 MZN917518:MZO917518 NJJ917518:NJK917518 NTF917518:NTG917518 ODB917518:ODC917518 OMX917518:OMY917518 OWT917518:OWU917518 PGP917518:PGQ917518 PQL917518:PQM917518 QAH917518:QAI917518 QKD917518:QKE917518 QTZ917518:QUA917518 RDV917518:RDW917518 RNR917518:RNS917518 RXN917518:RXO917518 SHJ917518:SHK917518 SRF917518:SRG917518 TBB917518:TBC917518 TKX917518:TKY917518 TUT917518:TUU917518 UEP917518:UEQ917518 UOL917518:UOM917518 UYH917518:UYI917518 VID917518:VIE917518 VRZ917518:VSA917518 WBV917518:WBW917518 WLR917518:WLS917518 WVN917518:WVO917518 H983052:I983052 JB983052:JC983052 SX983052:SY983052 ACT983052:ACU983052 AMP983052:AMQ983052 AWL983052:AWM983052 BGH983052:BGI983052 BQD983052:BQE983052 BZZ983052:CAA983052 CJV983052:CJW983052 CTR983052:CTS983052 DDN983052:DDO983052 DNJ983052:DNK983052 DXF983052:DXG983052 EHB983052:EHC983052 EQX983052:EQY983052 FAT983052:FAU983052 FKP983052:FKQ983052 FUL983052:FUM983052 GEH983052:GEI983052 GOD983052:GOE983052 GXZ983052:GYA983052 HHV983052:HHW983052 HRR983052:HRS983052 IBN983052:IBO983052 ILJ983052:ILK983052 IVF983052:IVG983052 JFB983052:JFC983052 JOX983052:JOY983052 JYT983052:JYU983052 KIP983052:KIQ983052 KSL983052:KSM983052 LCH983052:LCI983052 LMD983052:LME983052 LVZ983052:LWA983052 MFV983052:MFW983052 MPR983052:MPS983052 MZN983052:MZO983052 NJJ983052:NJK983052 NTF983052:NTG983052 ODB983052:ODC983052 OMX983052:OMY983052 OWT983052:OWU983052 PGP983052:PGQ983052 PQL983052:PQM983052 QAH983052:QAI983052 QKD983052:QKE983052 QTZ983052:QUA983052 RDV983052:RDW983052 RNR983052:RNS983052 RXN983052:RXO983052 SHJ983052:SHK983052 SRF983052:SRG983052 TBB983052:TBC983052 TKX983052:TKY983052 TUT983052:TUU983052 UEP983052:UEQ983052 UOL983052:UOM983052 UYH983052:UYI983052 VID983052:VIE983052 VRZ983052:VSA983052 WBV983052:WBW983052 WLR983052:WLS983052 WVN983052:WVO983052 H983054:I983054 JB983054:JC983054 SX983054:SY983054 ACT983054:ACU983054 AMP983054:AMQ983054 AWL983054:AWM983054 BGH983054:BGI983054 BQD983054:BQE983054 BZZ983054:CAA983054 CJV983054:CJW983054 CTR983054:CTS983054 DDN983054:DDO983054 DNJ983054:DNK983054 DXF983054:DXG983054 EHB983054:EHC983054 EQX983054:EQY983054 FAT983054:FAU983054 FKP983054:FKQ983054 FUL983054:FUM983054 GEH983054:GEI983054 GOD983054:GOE983054 GXZ983054:GYA983054 HHV983054:HHW983054 HRR983054:HRS983054 IBN983054:IBO983054 ILJ983054:ILK983054 IVF983054:IVG983054 JFB983054:JFC983054 JOX983054:JOY983054 JYT983054:JYU983054 KIP983054:KIQ983054 KSL983054:KSM983054 LCH983054:LCI983054 LMD983054:LME983054 LVZ983054:LWA983054 MFV983054:MFW983054 MPR983054:MPS983054 MZN983054:MZO983054 NJJ983054:NJK983054 NTF983054:NTG983054 ODB983054:ODC983054 OMX983054:OMY983054 OWT983054:OWU983054 PGP983054:PGQ983054 PQL983054:PQM983054 QAH983054:QAI983054 QKD983054:QKE983054 QTZ983054:QUA983054 RDV983054:RDW983054 RNR983054:RNS983054 RXN983054:RXO983054 SHJ983054:SHK983054 SRF983054:SRG983054 TBB983054:TBC983054 TKX983054:TKY983054 TUT983054:TUU983054 UEP983054:UEQ983054 UOL983054:UOM983054 UYH983054:UYI983054 VID983054:VIE983054 VRZ983054:VSA983054 WBV983054:WBW983054 WLR983054:WLS983054 WVN983054:WVO983054"/>
    <dataValidation type="list" allowBlank="1" showInputMessage="1" showErrorMessage="1" prompt="注：1、本科毕业生转正后定九级  2、大专毕业生转正后定十级" sqref="S10">
      <formula1>"九级职员,八级职员,十级职员"</formula1>
    </dataValidation>
    <dataValidation type="list" allowBlank="1" showInputMessage="1" showErrorMessage="1" sqref="N34">
      <formula1>"九级职员,八级职员,十级职员"</formula1>
    </dataValidation>
    <dataValidation allowBlank="1" showInputMessage="1" showErrorMessage="1" prompt="格式：&#10;1998.09" sqref="K65545:N65545 JE65545:JF65545 TA65545:TB65545 ACW65545:ACX65545 AMS65545:AMT65545 AWO65545:AWP65545 BGK65545:BGL65545 BQG65545:BQH65545 CAC65545:CAD65545 CJY65545:CJZ65545 CTU65545:CTV65545 DDQ65545:DDR65545 DNM65545:DNN65545 DXI65545:DXJ65545 EHE65545:EHF65545 ERA65545:ERB65545 FAW65545:FAX65545 FKS65545:FKT65545 FUO65545:FUP65545 GEK65545:GEL65545 GOG65545:GOH65545 GYC65545:GYD65545 HHY65545:HHZ65545 HRU65545:HRV65545 IBQ65545:IBR65545 ILM65545:ILN65545 IVI65545:IVJ65545 JFE65545:JFF65545 JPA65545:JPB65545 JYW65545:JYX65545 KIS65545:KIT65545 KSO65545:KSP65545 LCK65545:LCL65545 LMG65545:LMH65545 LWC65545:LWD65545 MFY65545:MFZ65545 MPU65545:MPV65545 MZQ65545:MZR65545 NJM65545:NJN65545 NTI65545:NTJ65545 ODE65545:ODF65545 ONA65545:ONB65545 OWW65545:OWX65545 PGS65545:PGT65545 PQO65545:PQP65545 QAK65545:QAL65545 QKG65545:QKH65545 QUC65545:QUD65545 RDY65545:RDZ65545 RNU65545:RNV65545 RXQ65545:RXR65545 SHM65545:SHN65545 SRI65545:SRJ65545 TBE65545:TBF65545 TLA65545:TLB65545 TUW65545:TUX65545 UES65545:UET65545 UOO65545:UOP65545 UYK65545:UYL65545 VIG65545:VIH65545 VSC65545:VSD65545 WBY65545:WBZ65545 WLU65545:WLV65545 WVQ65545:WVR65545 K131081:N131081 JE131081:JF131081 TA131081:TB131081 ACW131081:ACX131081 AMS131081:AMT131081 AWO131081:AWP131081 BGK131081:BGL131081 BQG131081:BQH131081 CAC131081:CAD131081 CJY131081:CJZ131081 CTU131081:CTV131081 DDQ131081:DDR131081 DNM131081:DNN131081 DXI131081:DXJ131081 EHE131081:EHF131081 ERA131081:ERB131081 FAW131081:FAX131081 FKS131081:FKT131081 FUO131081:FUP131081 GEK131081:GEL131081 GOG131081:GOH131081 GYC131081:GYD131081 HHY131081:HHZ131081 HRU131081:HRV131081 IBQ131081:IBR131081 ILM131081:ILN131081 IVI131081:IVJ131081 JFE131081:JFF131081 JPA131081:JPB131081 JYW131081:JYX131081 KIS131081:KIT131081 KSO131081:KSP131081 LCK131081:LCL131081 LMG131081:LMH131081 LWC131081:LWD131081 MFY131081:MFZ131081 MPU131081:MPV131081 MZQ131081:MZR131081 NJM131081:NJN131081 NTI131081:NTJ131081 ODE131081:ODF131081 ONA131081:ONB131081 OWW131081:OWX131081 PGS131081:PGT131081 PQO131081:PQP131081 QAK131081:QAL131081 QKG131081:QKH131081 QUC131081:QUD131081 RDY131081:RDZ131081 RNU131081:RNV131081 RXQ131081:RXR131081 SHM131081:SHN131081 SRI131081:SRJ131081 TBE131081:TBF131081 TLA131081:TLB131081 TUW131081:TUX131081 UES131081:UET131081 UOO131081:UOP131081 UYK131081:UYL131081 VIG131081:VIH131081 VSC131081:VSD131081 WBY131081:WBZ131081 WLU131081:WLV131081 WVQ131081:WVR131081 K196617:N196617 JE196617:JF196617 TA196617:TB196617 ACW196617:ACX196617 AMS196617:AMT196617 AWO196617:AWP196617 BGK196617:BGL196617 BQG196617:BQH196617 CAC196617:CAD196617 CJY196617:CJZ196617 CTU196617:CTV196617 DDQ196617:DDR196617 DNM196617:DNN196617 DXI196617:DXJ196617 EHE196617:EHF196617 ERA196617:ERB196617 FAW196617:FAX196617 FKS196617:FKT196617 FUO196617:FUP196617 GEK196617:GEL196617 GOG196617:GOH196617 GYC196617:GYD196617 HHY196617:HHZ196617 HRU196617:HRV196617 IBQ196617:IBR196617 ILM196617:ILN196617 IVI196617:IVJ196617 JFE196617:JFF196617 JPA196617:JPB196617 JYW196617:JYX196617 KIS196617:KIT196617 KSO196617:KSP196617 LCK196617:LCL196617 LMG196617:LMH196617 LWC196617:LWD196617 MFY196617:MFZ196617 MPU196617:MPV196617 MZQ196617:MZR196617 NJM196617:NJN196617 NTI196617:NTJ196617 ODE196617:ODF196617 ONA196617:ONB196617 OWW196617:OWX196617 PGS196617:PGT196617 PQO196617:PQP196617 QAK196617:QAL196617 QKG196617:QKH196617 QUC196617:QUD196617 RDY196617:RDZ196617 RNU196617:RNV196617 RXQ196617:RXR196617 SHM196617:SHN196617 SRI196617:SRJ196617 TBE196617:TBF196617 TLA196617:TLB196617 TUW196617:TUX196617 UES196617:UET196617 UOO196617:UOP196617 UYK196617:UYL196617 VIG196617:VIH196617 VSC196617:VSD196617 WBY196617:WBZ196617 WLU196617:WLV196617 WVQ196617:WVR196617 K262153:N262153 JE262153:JF262153 TA262153:TB262153 ACW262153:ACX262153 AMS262153:AMT262153 AWO262153:AWP262153 BGK262153:BGL262153 BQG262153:BQH262153 CAC262153:CAD262153 CJY262153:CJZ262153 CTU262153:CTV262153 DDQ262153:DDR262153 DNM262153:DNN262153 DXI262153:DXJ262153 EHE262153:EHF262153 ERA262153:ERB262153 FAW262153:FAX262153 FKS262153:FKT262153 FUO262153:FUP262153 GEK262153:GEL262153 GOG262153:GOH262153 GYC262153:GYD262153 HHY262153:HHZ262153 HRU262153:HRV262153 IBQ262153:IBR262153 ILM262153:ILN262153 IVI262153:IVJ262153 JFE262153:JFF262153 JPA262153:JPB262153 JYW262153:JYX262153 KIS262153:KIT262153 KSO262153:KSP262153 LCK262153:LCL262153 LMG262153:LMH262153 LWC262153:LWD262153 MFY262153:MFZ262153 MPU262153:MPV262153 MZQ262153:MZR262153 NJM262153:NJN262153 NTI262153:NTJ262153 ODE262153:ODF262153 ONA262153:ONB262153 OWW262153:OWX262153 PGS262153:PGT262153 PQO262153:PQP262153 QAK262153:QAL262153 QKG262153:QKH262153 QUC262153:QUD262153 RDY262153:RDZ262153 RNU262153:RNV262153 RXQ262153:RXR262153 SHM262153:SHN262153 SRI262153:SRJ262153 TBE262153:TBF262153 TLA262153:TLB262153 TUW262153:TUX262153 UES262153:UET262153 UOO262153:UOP262153 UYK262153:UYL262153 VIG262153:VIH262153 VSC262153:VSD262153 WBY262153:WBZ262153 WLU262153:WLV262153 WVQ262153:WVR262153 K327689:N327689 JE327689:JF327689 TA327689:TB327689 ACW327689:ACX327689 AMS327689:AMT327689 AWO327689:AWP327689 BGK327689:BGL327689 BQG327689:BQH327689 CAC327689:CAD327689 CJY327689:CJZ327689 CTU327689:CTV327689 DDQ327689:DDR327689 DNM327689:DNN327689 DXI327689:DXJ327689 EHE327689:EHF327689 ERA327689:ERB327689 FAW327689:FAX327689 FKS327689:FKT327689 FUO327689:FUP327689 GEK327689:GEL327689 GOG327689:GOH327689 GYC327689:GYD327689 HHY327689:HHZ327689 HRU327689:HRV327689 IBQ327689:IBR327689 ILM327689:ILN327689 IVI327689:IVJ327689 JFE327689:JFF327689 JPA327689:JPB327689 JYW327689:JYX327689 KIS327689:KIT327689 KSO327689:KSP327689 LCK327689:LCL327689 LMG327689:LMH327689 LWC327689:LWD327689 MFY327689:MFZ327689 MPU327689:MPV327689 MZQ327689:MZR327689 NJM327689:NJN327689 NTI327689:NTJ327689 ODE327689:ODF327689 ONA327689:ONB327689 OWW327689:OWX327689 PGS327689:PGT327689 PQO327689:PQP327689 QAK327689:QAL327689 QKG327689:QKH327689 QUC327689:QUD327689 RDY327689:RDZ327689 RNU327689:RNV327689 RXQ327689:RXR327689 SHM327689:SHN327689 SRI327689:SRJ327689 TBE327689:TBF327689 TLA327689:TLB327689 TUW327689:TUX327689 UES327689:UET327689 UOO327689:UOP327689 UYK327689:UYL327689 VIG327689:VIH327689 VSC327689:VSD327689 WBY327689:WBZ327689 WLU327689:WLV327689 WVQ327689:WVR327689 K393225:N393225 JE393225:JF393225 TA393225:TB393225 ACW393225:ACX393225 AMS393225:AMT393225 AWO393225:AWP393225 BGK393225:BGL393225 BQG393225:BQH393225 CAC393225:CAD393225 CJY393225:CJZ393225 CTU393225:CTV393225 DDQ393225:DDR393225 DNM393225:DNN393225 DXI393225:DXJ393225 EHE393225:EHF393225 ERA393225:ERB393225 FAW393225:FAX393225 FKS393225:FKT393225 FUO393225:FUP393225 GEK393225:GEL393225 GOG393225:GOH393225 GYC393225:GYD393225 HHY393225:HHZ393225 HRU393225:HRV393225 IBQ393225:IBR393225 ILM393225:ILN393225 IVI393225:IVJ393225 JFE393225:JFF393225 JPA393225:JPB393225 JYW393225:JYX393225 KIS393225:KIT393225 KSO393225:KSP393225 LCK393225:LCL393225 LMG393225:LMH393225 LWC393225:LWD393225 MFY393225:MFZ393225 MPU393225:MPV393225 MZQ393225:MZR393225 NJM393225:NJN393225 NTI393225:NTJ393225 ODE393225:ODF393225 ONA393225:ONB393225 OWW393225:OWX393225 PGS393225:PGT393225 PQO393225:PQP393225 QAK393225:QAL393225 QKG393225:QKH393225 QUC393225:QUD393225 RDY393225:RDZ393225 RNU393225:RNV393225 RXQ393225:RXR393225 SHM393225:SHN393225 SRI393225:SRJ393225 TBE393225:TBF393225 TLA393225:TLB393225 TUW393225:TUX393225 UES393225:UET393225 UOO393225:UOP393225 UYK393225:UYL393225 VIG393225:VIH393225 VSC393225:VSD393225 WBY393225:WBZ393225 WLU393225:WLV393225 WVQ393225:WVR393225 K458761:N458761 JE458761:JF458761 TA458761:TB458761 ACW458761:ACX458761 AMS458761:AMT458761 AWO458761:AWP458761 BGK458761:BGL458761 BQG458761:BQH458761 CAC458761:CAD458761 CJY458761:CJZ458761 CTU458761:CTV458761 DDQ458761:DDR458761 DNM458761:DNN458761 DXI458761:DXJ458761 EHE458761:EHF458761 ERA458761:ERB458761 FAW458761:FAX458761 FKS458761:FKT458761 FUO458761:FUP458761 GEK458761:GEL458761 GOG458761:GOH458761 GYC458761:GYD458761 HHY458761:HHZ458761 HRU458761:HRV458761 IBQ458761:IBR458761 ILM458761:ILN458761 IVI458761:IVJ458761 JFE458761:JFF458761 JPA458761:JPB458761 JYW458761:JYX458761 KIS458761:KIT458761 KSO458761:KSP458761 LCK458761:LCL458761 LMG458761:LMH458761 LWC458761:LWD458761 MFY458761:MFZ458761 MPU458761:MPV458761 MZQ458761:MZR458761 NJM458761:NJN458761 NTI458761:NTJ458761 ODE458761:ODF458761 ONA458761:ONB458761 OWW458761:OWX458761 PGS458761:PGT458761 PQO458761:PQP458761 QAK458761:QAL458761 QKG458761:QKH458761 QUC458761:QUD458761 RDY458761:RDZ458761 RNU458761:RNV458761 RXQ458761:RXR458761 SHM458761:SHN458761 SRI458761:SRJ458761 TBE458761:TBF458761 TLA458761:TLB458761 TUW458761:TUX458761 UES458761:UET458761 UOO458761:UOP458761 UYK458761:UYL458761 VIG458761:VIH458761 VSC458761:VSD458761 WBY458761:WBZ458761 WLU458761:WLV458761 WVQ458761:WVR458761 K524297:N524297 JE524297:JF524297 TA524297:TB524297 ACW524297:ACX524297 AMS524297:AMT524297 AWO524297:AWP524297 BGK524297:BGL524297 BQG524297:BQH524297 CAC524297:CAD524297 CJY524297:CJZ524297 CTU524297:CTV524297 DDQ524297:DDR524297 DNM524297:DNN524297 DXI524297:DXJ524297 EHE524297:EHF524297 ERA524297:ERB524297 FAW524297:FAX524297 FKS524297:FKT524297 FUO524297:FUP524297 GEK524297:GEL524297 GOG524297:GOH524297 GYC524297:GYD524297 HHY524297:HHZ524297 HRU524297:HRV524297 IBQ524297:IBR524297 ILM524297:ILN524297 IVI524297:IVJ524297 JFE524297:JFF524297 JPA524297:JPB524297 JYW524297:JYX524297 KIS524297:KIT524297 KSO524297:KSP524297 LCK524297:LCL524297 LMG524297:LMH524297 LWC524297:LWD524297 MFY524297:MFZ524297 MPU524297:MPV524297 MZQ524297:MZR524297 NJM524297:NJN524297 NTI524297:NTJ524297 ODE524297:ODF524297 ONA524297:ONB524297 OWW524297:OWX524297 PGS524297:PGT524297 PQO524297:PQP524297 QAK524297:QAL524297 QKG524297:QKH524297 QUC524297:QUD524297 RDY524297:RDZ524297 RNU524297:RNV524297 RXQ524297:RXR524297 SHM524297:SHN524297 SRI524297:SRJ524297 TBE524297:TBF524297 TLA524297:TLB524297 TUW524297:TUX524297 UES524297:UET524297 UOO524297:UOP524297 UYK524297:UYL524297 VIG524297:VIH524297 VSC524297:VSD524297 WBY524297:WBZ524297 WLU524297:WLV524297 WVQ524297:WVR524297 K589833:N589833 JE589833:JF589833 TA589833:TB589833 ACW589833:ACX589833 AMS589833:AMT589833 AWO589833:AWP589833 BGK589833:BGL589833 BQG589833:BQH589833 CAC589833:CAD589833 CJY589833:CJZ589833 CTU589833:CTV589833 DDQ589833:DDR589833 DNM589833:DNN589833 DXI589833:DXJ589833 EHE589833:EHF589833 ERA589833:ERB589833 FAW589833:FAX589833 FKS589833:FKT589833 FUO589833:FUP589833 GEK589833:GEL589833 GOG589833:GOH589833 GYC589833:GYD589833 HHY589833:HHZ589833 HRU589833:HRV589833 IBQ589833:IBR589833 ILM589833:ILN589833 IVI589833:IVJ589833 JFE589833:JFF589833 JPA589833:JPB589833 JYW589833:JYX589833 KIS589833:KIT589833 KSO589833:KSP589833 LCK589833:LCL589833 LMG589833:LMH589833 LWC589833:LWD589833 MFY589833:MFZ589833 MPU589833:MPV589833 MZQ589833:MZR589833 NJM589833:NJN589833 NTI589833:NTJ589833 ODE589833:ODF589833 ONA589833:ONB589833 OWW589833:OWX589833 PGS589833:PGT589833 PQO589833:PQP589833 QAK589833:QAL589833 QKG589833:QKH589833 QUC589833:QUD589833 RDY589833:RDZ589833 RNU589833:RNV589833 RXQ589833:RXR589833 SHM589833:SHN589833 SRI589833:SRJ589833 TBE589833:TBF589833 TLA589833:TLB589833 TUW589833:TUX589833 UES589833:UET589833 UOO589833:UOP589833 UYK589833:UYL589833 VIG589833:VIH589833 VSC589833:VSD589833 WBY589833:WBZ589833 WLU589833:WLV589833 WVQ589833:WVR589833 K655369:N655369 JE655369:JF655369 TA655369:TB655369 ACW655369:ACX655369 AMS655369:AMT655369 AWO655369:AWP655369 BGK655369:BGL655369 BQG655369:BQH655369 CAC655369:CAD655369 CJY655369:CJZ655369 CTU655369:CTV655369 DDQ655369:DDR655369 DNM655369:DNN655369 DXI655369:DXJ655369 EHE655369:EHF655369 ERA655369:ERB655369 FAW655369:FAX655369 FKS655369:FKT655369 FUO655369:FUP655369 GEK655369:GEL655369 GOG655369:GOH655369 GYC655369:GYD655369 HHY655369:HHZ655369 HRU655369:HRV655369 IBQ655369:IBR655369 ILM655369:ILN655369 IVI655369:IVJ655369 JFE655369:JFF655369 JPA655369:JPB655369 JYW655369:JYX655369 KIS655369:KIT655369 KSO655369:KSP655369 LCK655369:LCL655369 LMG655369:LMH655369 LWC655369:LWD655369 MFY655369:MFZ655369 MPU655369:MPV655369 MZQ655369:MZR655369 NJM655369:NJN655369 NTI655369:NTJ655369 ODE655369:ODF655369 ONA655369:ONB655369 OWW655369:OWX655369 PGS655369:PGT655369 PQO655369:PQP655369 QAK655369:QAL655369 QKG655369:QKH655369 QUC655369:QUD655369 RDY655369:RDZ655369 RNU655369:RNV655369 RXQ655369:RXR655369 SHM655369:SHN655369 SRI655369:SRJ655369 TBE655369:TBF655369 TLA655369:TLB655369 TUW655369:TUX655369 UES655369:UET655369 UOO655369:UOP655369 UYK655369:UYL655369 VIG655369:VIH655369 VSC655369:VSD655369 WBY655369:WBZ655369 WLU655369:WLV655369 WVQ655369:WVR655369 K720905:N720905 JE720905:JF720905 TA720905:TB720905 ACW720905:ACX720905 AMS720905:AMT720905 AWO720905:AWP720905 BGK720905:BGL720905 BQG720905:BQH720905 CAC720905:CAD720905 CJY720905:CJZ720905 CTU720905:CTV720905 DDQ720905:DDR720905 DNM720905:DNN720905 DXI720905:DXJ720905 EHE720905:EHF720905 ERA720905:ERB720905 FAW720905:FAX720905 FKS720905:FKT720905 FUO720905:FUP720905 GEK720905:GEL720905 GOG720905:GOH720905 GYC720905:GYD720905 HHY720905:HHZ720905 HRU720905:HRV720905 IBQ720905:IBR720905 ILM720905:ILN720905 IVI720905:IVJ720905 JFE720905:JFF720905 JPA720905:JPB720905 JYW720905:JYX720905 KIS720905:KIT720905 KSO720905:KSP720905 LCK720905:LCL720905 LMG720905:LMH720905 LWC720905:LWD720905 MFY720905:MFZ720905 MPU720905:MPV720905 MZQ720905:MZR720905 NJM720905:NJN720905 NTI720905:NTJ720905 ODE720905:ODF720905 ONA720905:ONB720905 OWW720905:OWX720905 PGS720905:PGT720905 PQO720905:PQP720905 QAK720905:QAL720905 QKG720905:QKH720905 QUC720905:QUD720905 RDY720905:RDZ720905 RNU720905:RNV720905 RXQ720905:RXR720905 SHM720905:SHN720905 SRI720905:SRJ720905 TBE720905:TBF720905 TLA720905:TLB720905 TUW720905:TUX720905 UES720905:UET720905 UOO720905:UOP720905 UYK720905:UYL720905 VIG720905:VIH720905 VSC720905:VSD720905 WBY720905:WBZ720905 WLU720905:WLV720905 WVQ720905:WVR720905 K786441:N786441 JE786441:JF786441 TA786441:TB786441 ACW786441:ACX786441 AMS786441:AMT786441 AWO786441:AWP786441 BGK786441:BGL786441 BQG786441:BQH786441 CAC786441:CAD786441 CJY786441:CJZ786441 CTU786441:CTV786441 DDQ786441:DDR786441 DNM786441:DNN786441 DXI786441:DXJ786441 EHE786441:EHF786441 ERA786441:ERB786441 FAW786441:FAX786441 FKS786441:FKT786441 FUO786441:FUP786441 GEK786441:GEL786441 GOG786441:GOH786441 GYC786441:GYD786441 HHY786441:HHZ786441 HRU786441:HRV786441 IBQ786441:IBR786441 ILM786441:ILN786441 IVI786441:IVJ786441 JFE786441:JFF786441 JPA786441:JPB786441 JYW786441:JYX786441 KIS786441:KIT786441 KSO786441:KSP786441 LCK786441:LCL786441 LMG786441:LMH786441 LWC786441:LWD786441 MFY786441:MFZ786441 MPU786441:MPV786441 MZQ786441:MZR786441 NJM786441:NJN786441 NTI786441:NTJ786441 ODE786441:ODF786441 ONA786441:ONB786441 OWW786441:OWX786441 PGS786441:PGT786441 PQO786441:PQP786441 QAK786441:QAL786441 QKG786441:QKH786441 QUC786441:QUD786441 RDY786441:RDZ786441 RNU786441:RNV786441 RXQ786441:RXR786441 SHM786441:SHN786441 SRI786441:SRJ786441 TBE786441:TBF786441 TLA786441:TLB786441 TUW786441:TUX786441 UES786441:UET786441 UOO786441:UOP786441 UYK786441:UYL786441 VIG786441:VIH786441 VSC786441:VSD786441 WBY786441:WBZ786441 WLU786441:WLV786441 WVQ786441:WVR786441 K851977:N851977 JE851977:JF851977 TA851977:TB851977 ACW851977:ACX851977 AMS851977:AMT851977 AWO851977:AWP851977 BGK851977:BGL851977 BQG851977:BQH851977 CAC851977:CAD851977 CJY851977:CJZ851977 CTU851977:CTV851977 DDQ851977:DDR851977 DNM851977:DNN851977 DXI851977:DXJ851977 EHE851977:EHF851977 ERA851977:ERB851977 FAW851977:FAX851977 FKS851977:FKT851977 FUO851977:FUP851977 GEK851977:GEL851977 GOG851977:GOH851977 GYC851977:GYD851977 HHY851977:HHZ851977 HRU851977:HRV851977 IBQ851977:IBR851977 ILM851977:ILN851977 IVI851977:IVJ851977 JFE851977:JFF851977 JPA851977:JPB851977 JYW851977:JYX851977 KIS851977:KIT851977 KSO851977:KSP851977 LCK851977:LCL851977 LMG851977:LMH851977 LWC851977:LWD851977 MFY851977:MFZ851977 MPU851977:MPV851977 MZQ851977:MZR851977 NJM851977:NJN851977 NTI851977:NTJ851977 ODE851977:ODF851977 ONA851977:ONB851977 OWW851977:OWX851977 PGS851977:PGT851977 PQO851977:PQP851977 QAK851977:QAL851977 QKG851977:QKH851977 QUC851977:QUD851977 RDY851977:RDZ851977 RNU851977:RNV851977 RXQ851977:RXR851977 SHM851977:SHN851977 SRI851977:SRJ851977 TBE851977:TBF851977 TLA851977:TLB851977 TUW851977:TUX851977 UES851977:UET851977 UOO851977:UOP851977 UYK851977:UYL851977 VIG851977:VIH851977 VSC851977:VSD851977 WBY851977:WBZ851977 WLU851977:WLV851977 WVQ851977:WVR851977 K917513:N917513 JE917513:JF917513 TA917513:TB917513 ACW917513:ACX917513 AMS917513:AMT917513 AWO917513:AWP917513 BGK917513:BGL917513 BQG917513:BQH917513 CAC917513:CAD917513 CJY917513:CJZ917513 CTU917513:CTV917513 DDQ917513:DDR917513 DNM917513:DNN917513 DXI917513:DXJ917513 EHE917513:EHF917513 ERA917513:ERB917513 FAW917513:FAX917513 FKS917513:FKT917513 FUO917513:FUP917513 GEK917513:GEL917513 GOG917513:GOH917513 GYC917513:GYD917513 HHY917513:HHZ917513 HRU917513:HRV917513 IBQ917513:IBR917513 ILM917513:ILN917513 IVI917513:IVJ917513 JFE917513:JFF917513 JPA917513:JPB917513 JYW917513:JYX917513 KIS917513:KIT917513 KSO917513:KSP917513 LCK917513:LCL917513 LMG917513:LMH917513 LWC917513:LWD917513 MFY917513:MFZ917513 MPU917513:MPV917513 MZQ917513:MZR917513 NJM917513:NJN917513 NTI917513:NTJ917513 ODE917513:ODF917513 ONA917513:ONB917513 OWW917513:OWX917513 PGS917513:PGT917513 PQO917513:PQP917513 QAK917513:QAL917513 QKG917513:QKH917513 QUC917513:QUD917513 RDY917513:RDZ917513 RNU917513:RNV917513 RXQ917513:RXR917513 SHM917513:SHN917513 SRI917513:SRJ917513 TBE917513:TBF917513 TLA917513:TLB917513 TUW917513:TUX917513 UES917513:UET917513 UOO917513:UOP917513 UYK917513:UYL917513 VIG917513:VIH917513 VSC917513:VSD917513 WBY917513:WBZ917513 WLU917513:WLV917513 WVQ917513:WVR917513 K983049:N983049 JE983049:JF983049 TA983049:TB983049 ACW983049:ACX983049 AMS983049:AMT983049 AWO983049:AWP983049 BGK983049:BGL983049 BQG983049:BQH983049 CAC983049:CAD983049 CJY983049:CJZ983049 CTU983049:CTV983049 DDQ983049:DDR983049 DNM983049:DNN983049 DXI983049:DXJ983049 EHE983049:EHF983049 ERA983049:ERB983049 FAW983049:FAX983049 FKS983049:FKT983049 FUO983049:FUP983049 GEK983049:GEL983049 GOG983049:GOH983049 GYC983049:GYD983049 HHY983049:HHZ983049 HRU983049:HRV983049 IBQ983049:IBR983049 ILM983049:ILN983049 IVI983049:IVJ983049 JFE983049:JFF983049 JPA983049:JPB983049 JYW983049:JYX983049 KIS983049:KIT983049 KSO983049:KSP983049 LCK983049:LCL983049 LMG983049:LMH983049 LWC983049:LWD983049 MFY983049:MFZ983049 MPU983049:MPV983049 MZQ983049:MZR983049 NJM983049:NJN983049 NTI983049:NTJ983049 ODE983049:ODF983049 ONA983049:ONB983049 OWW983049:OWX983049 PGS983049:PGT983049 PQO983049:PQP983049 QAK983049:QAL983049 QKG983049:QKH983049 QUC983049:QUD983049 RDY983049:RDZ983049 RNU983049:RNV983049 RXQ983049:RXR983049 SHM983049:SHN983049 SRI983049:SRJ983049 TBE983049:TBF983049 TLA983049:TLB983049 TUW983049:TUX983049 UES983049:UET983049 UOO983049:UOP983049 UYK983049:UYL983049 VIG983049:VIH983049 VSC983049:VSD983049 WBY983049:WBZ983049 WLU983049:WLV983049 WVQ983049:WVR983049 JE3:JF4 TA3:TB4 ACW3:ACX4 AMS3:AMT4 AWO3:AWP4 BGK3:BGL4 BQG3:BQH4 CAC3:CAD4 CJY3:CJZ4 CTU3:CTV4 DDQ3:DDR4 DNM3:DNN4 DXI3:DXJ4 EHE3:EHF4 ERA3:ERB4 FAW3:FAX4 FKS3:FKT4 FUO3:FUP4 GEK3:GEL4 GOG3:GOH4 GYC3:GYD4 HHY3:HHZ4 HRU3:HRV4 IBQ3:IBR4 ILM3:ILN4 IVI3:IVJ4 JFE3:JFF4 JPA3:JPB4 JYW3:JYX4 KIS3:KIT4 KSO3:KSP4 LCK3:LCL4 LMG3:LMH4 LWC3:LWD4 MFY3:MFZ4 MPU3:MPV4 MZQ3:MZR4 NJM3:NJN4 NTI3:NTJ4 ODE3:ODF4 ONA3:ONB4 OWW3:OWX4 PGS3:PGT4 PQO3:PQP4 QAK3:QAL4 QKG3:QKH4 QUC3:QUD4 RDY3:RDZ4 RNU3:RNV4 RXQ3:RXR4 SHM3:SHN4 SRI3:SRJ4 TBE3:TBF4 TLA3:TLB4 TUW3:TUX4 UES3:UET4 UOO3:UOP4 UYK3:UYL4 VIG3:VIH4 VSC3:VSD4 WBY3:WBZ4 WLU3:WLV4 WVQ3:WVR4"/>
    <dataValidation allowBlank="1" showInputMessage="1" showErrorMessage="1" prompt="格式：&#10;2021.09" sqref="S65545:V65545 JJ65545:JK65545 TF65545:TG65545 ADB65545:ADC65545 AMX65545:AMY65545 AWT65545:AWU65545 BGP65545:BGQ65545 BQL65545:BQM65545 CAH65545:CAI65545 CKD65545:CKE65545 CTZ65545:CUA65545 DDV65545:DDW65545 DNR65545:DNS65545 DXN65545:DXO65545 EHJ65545:EHK65545 ERF65545:ERG65545 FBB65545:FBC65545 FKX65545:FKY65545 FUT65545:FUU65545 GEP65545:GEQ65545 GOL65545:GOM65545 GYH65545:GYI65545 HID65545:HIE65545 HRZ65545:HSA65545 IBV65545:IBW65545 ILR65545:ILS65545 IVN65545:IVO65545 JFJ65545:JFK65545 JPF65545:JPG65545 JZB65545:JZC65545 KIX65545:KIY65545 KST65545:KSU65545 LCP65545:LCQ65545 LML65545:LMM65545 LWH65545:LWI65545 MGD65545:MGE65545 MPZ65545:MQA65545 MZV65545:MZW65545 NJR65545:NJS65545 NTN65545:NTO65545 ODJ65545:ODK65545 ONF65545:ONG65545 OXB65545:OXC65545 PGX65545:PGY65545 PQT65545:PQU65545 QAP65545:QAQ65545 QKL65545:QKM65545 QUH65545:QUI65545 RED65545:REE65545 RNZ65545:ROA65545 RXV65545:RXW65545 SHR65545:SHS65545 SRN65545:SRO65545 TBJ65545:TBK65545 TLF65545:TLG65545 TVB65545:TVC65545 UEX65545:UEY65545 UOT65545:UOU65545 UYP65545:UYQ65545 VIL65545:VIM65545 VSH65545:VSI65545 WCD65545:WCE65545 WLZ65545:WMA65545 WVV65545:WVW65545 S131081:V131081 JJ131081:JK131081 TF131081:TG131081 ADB131081:ADC131081 AMX131081:AMY131081 AWT131081:AWU131081 BGP131081:BGQ131081 BQL131081:BQM131081 CAH131081:CAI131081 CKD131081:CKE131081 CTZ131081:CUA131081 DDV131081:DDW131081 DNR131081:DNS131081 DXN131081:DXO131081 EHJ131081:EHK131081 ERF131081:ERG131081 FBB131081:FBC131081 FKX131081:FKY131081 FUT131081:FUU131081 GEP131081:GEQ131081 GOL131081:GOM131081 GYH131081:GYI131081 HID131081:HIE131081 HRZ131081:HSA131081 IBV131081:IBW131081 ILR131081:ILS131081 IVN131081:IVO131081 JFJ131081:JFK131081 JPF131081:JPG131081 JZB131081:JZC131081 KIX131081:KIY131081 KST131081:KSU131081 LCP131081:LCQ131081 LML131081:LMM131081 LWH131081:LWI131081 MGD131081:MGE131081 MPZ131081:MQA131081 MZV131081:MZW131081 NJR131081:NJS131081 NTN131081:NTO131081 ODJ131081:ODK131081 ONF131081:ONG131081 OXB131081:OXC131081 PGX131081:PGY131081 PQT131081:PQU131081 QAP131081:QAQ131081 QKL131081:QKM131081 QUH131081:QUI131081 RED131081:REE131081 RNZ131081:ROA131081 RXV131081:RXW131081 SHR131081:SHS131081 SRN131081:SRO131081 TBJ131081:TBK131081 TLF131081:TLG131081 TVB131081:TVC131081 UEX131081:UEY131081 UOT131081:UOU131081 UYP131081:UYQ131081 VIL131081:VIM131081 VSH131081:VSI131081 WCD131081:WCE131081 WLZ131081:WMA131081 WVV131081:WVW131081 S196617:V196617 JJ196617:JK196617 TF196617:TG196617 ADB196617:ADC196617 AMX196617:AMY196617 AWT196617:AWU196617 BGP196617:BGQ196617 BQL196617:BQM196617 CAH196617:CAI196617 CKD196617:CKE196617 CTZ196617:CUA196617 DDV196617:DDW196617 DNR196617:DNS196617 DXN196617:DXO196617 EHJ196617:EHK196617 ERF196617:ERG196617 FBB196617:FBC196617 FKX196617:FKY196617 FUT196617:FUU196617 GEP196617:GEQ196617 GOL196617:GOM196617 GYH196617:GYI196617 HID196617:HIE196617 HRZ196617:HSA196617 IBV196617:IBW196617 ILR196617:ILS196617 IVN196617:IVO196617 JFJ196617:JFK196617 JPF196617:JPG196617 JZB196617:JZC196617 KIX196617:KIY196617 KST196617:KSU196617 LCP196617:LCQ196617 LML196617:LMM196617 LWH196617:LWI196617 MGD196617:MGE196617 MPZ196617:MQA196617 MZV196617:MZW196617 NJR196617:NJS196617 NTN196617:NTO196617 ODJ196617:ODK196617 ONF196617:ONG196617 OXB196617:OXC196617 PGX196617:PGY196617 PQT196617:PQU196617 QAP196617:QAQ196617 QKL196617:QKM196617 QUH196617:QUI196617 RED196617:REE196617 RNZ196617:ROA196617 RXV196617:RXW196617 SHR196617:SHS196617 SRN196617:SRO196617 TBJ196617:TBK196617 TLF196617:TLG196617 TVB196617:TVC196617 UEX196617:UEY196617 UOT196617:UOU196617 UYP196617:UYQ196617 VIL196617:VIM196617 VSH196617:VSI196617 WCD196617:WCE196617 WLZ196617:WMA196617 WVV196617:WVW196617 S262153:V262153 JJ262153:JK262153 TF262153:TG262153 ADB262153:ADC262153 AMX262153:AMY262153 AWT262153:AWU262153 BGP262153:BGQ262153 BQL262153:BQM262153 CAH262153:CAI262153 CKD262153:CKE262153 CTZ262153:CUA262153 DDV262153:DDW262153 DNR262153:DNS262153 DXN262153:DXO262153 EHJ262153:EHK262153 ERF262153:ERG262153 FBB262153:FBC262153 FKX262153:FKY262153 FUT262153:FUU262153 GEP262153:GEQ262153 GOL262153:GOM262153 GYH262153:GYI262153 HID262153:HIE262153 HRZ262153:HSA262153 IBV262153:IBW262153 ILR262153:ILS262153 IVN262153:IVO262153 JFJ262153:JFK262153 JPF262153:JPG262153 JZB262153:JZC262153 KIX262153:KIY262153 KST262153:KSU262153 LCP262153:LCQ262153 LML262153:LMM262153 LWH262153:LWI262153 MGD262153:MGE262153 MPZ262153:MQA262153 MZV262153:MZW262153 NJR262153:NJS262153 NTN262153:NTO262153 ODJ262153:ODK262153 ONF262153:ONG262153 OXB262153:OXC262153 PGX262153:PGY262153 PQT262153:PQU262153 QAP262153:QAQ262153 QKL262153:QKM262153 QUH262153:QUI262153 RED262153:REE262153 RNZ262153:ROA262153 RXV262153:RXW262153 SHR262153:SHS262153 SRN262153:SRO262153 TBJ262153:TBK262153 TLF262153:TLG262153 TVB262153:TVC262153 UEX262153:UEY262153 UOT262153:UOU262153 UYP262153:UYQ262153 VIL262153:VIM262153 VSH262153:VSI262153 WCD262153:WCE262153 WLZ262153:WMA262153 WVV262153:WVW262153 S327689:V327689 JJ327689:JK327689 TF327689:TG327689 ADB327689:ADC327689 AMX327689:AMY327689 AWT327689:AWU327689 BGP327689:BGQ327689 BQL327689:BQM327689 CAH327689:CAI327689 CKD327689:CKE327689 CTZ327689:CUA327689 DDV327689:DDW327689 DNR327689:DNS327689 DXN327689:DXO327689 EHJ327689:EHK327689 ERF327689:ERG327689 FBB327689:FBC327689 FKX327689:FKY327689 FUT327689:FUU327689 GEP327689:GEQ327689 GOL327689:GOM327689 GYH327689:GYI327689 HID327689:HIE327689 HRZ327689:HSA327689 IBV327689:IBW327689 ILR327689:ILS327689 IVN327689:IVO327689 JFJ327689:JFK327689 JPF327689:JPG327689 JZB327689:JZC327689 KIX327689:KIY327689 KST327689:KSU327689 LCP327689:LCQ327689 LML327689:LMM327689 LWH327689:LWI327689 MGD327689:MGE327689 MPZ327689:MQA327689 MZV327689:MZW327689 NJR327689:NJS327689 NTN327689:NTO327689 ODJ327689:ODK327689 ONF327689:ONG327689 OXB327689:OXC327689 PGX327689:PGY327689 PQT327689:PQU327689 QAP327689:QAQ327689 QKL327689:QKM327689 QUH327689:QUI327689 RED327689:REE327689 RNZ327689:ROA327689 RXV327689:RXW327689 SHR327689:SHS327689 SRN327689:SRO327689 TBJ327689:TBK327689 TLF327689:TLG327689 TVB327689:TVC327689 UEX327689:UEY327689 UOT327689:UOU327689 UYP327689:UYQ327689 VIL327689:VIM327689 VSH327689:VSI327689 WCD327689:WCE327689 WLZ327689:WMA327689 WVV327689:WVW327689 S393225:V393225 JJ393225:JK393225 TF393225:TG393225 ADB393225:ADC393225 AMX393225:AMY393225 AWT393225:AWU393225 BGP393225:BGQ393225 BQL393225:BQM393225 CAH393225:CAI393225 CKD393225:CKE393225 CTZ393225:CUA393225 DDV393225:DDW393225 DNR393225:DNS393225 DXN393225:DXO393225 EHJ393225:EHK393225 ERF393225:ERG393225 FBB393225:FBC393225 FKX393225:FKY393225 FUT393225:FUU393225 GEP393225:GEQ393225 GOL393225:GOM393225 GYH393225:GYI393225 HID393225:HIE393225 HRZ393225:HSA393225 IBV393225:IBW393225 ILR393225:ILS393225 IVN393225:IVO393225 JFJ393225:JFK393225 JPF393225:JPG393225 JZB393225:JZC393225 KIX393225:KIY393225 KST393225:KSU393225 LCP393225:LCQ393225 LML393225:LMM393225 LWH393225:LWI393225 MGD393225:MGE393225 MPZ393225:MQA393225 MZV393225:MZW393225 NJR393225:NJS393225 NTN393225:NTO393225 ODJ393225:ODK393225 ONF393225:ONG393225 OXB393225:OXC393225 PGX393225:PGY393225 PQT393225:PQU393225 QAP393225:QAQ393225 QKL393225:QKM393225 QUH393225:QUI393225 RED393225:REE393225 RNZ393225:ROA393225 RXV393225:RXW393225 SHR393225:SHS393225 SRN393225:SRO393225 TBJ393225:TBK393225 TLF393225:TLG393225 TVB393225:TVC393225 UEX393225:UEY393225 UOT393225:UOU393225 UYP393225:UYQ393225 VIL393225:VIM393225 VSH393225:VSI393225 WCD393225:WCE393225 WLZ393225:WMA393225 WVV393225:WVW393225 S458761:V458761 JJ458761:JK458761 TF458761:TG458761 ADB458761:ADC458761 AMX458761:AMY458761 AWT458761:AWU458761 BGP458761:BGQ458761 BQL458761:BQM458761 CAH458761:CAI458761 CKD458761:CKE458761 CTZ458761:CUA458761 DDV458761:DDW458761 DNR458761:DNS458761 DXN458761:DXO458761 EHJ458761:EHK458761 ERF458761:ERG458761 FBB458761:FBC458761 FKX458761:FKY458761 FUT458761:FUU458761 GEP458761:GEQ458761 GOL458761:GOM458761 GYH458761:GYI458761 HID458761:HIE458761 HRZ458761:HSA458761 IBV458761:IBW458761 ILR458761:ILS458761 IVN458761:IVO458761 JFJ458761:JFK458761 JPF458761:JPG458761 JZB458761:JZC458761 KIX458761:KIY458761 KST458761:KSU458761 LCP458761:LCQ458761 LML458761:LMM458761 LWH458761:LWI458761 MGD458761:MGE458761 MPZ458761:MQA458761 MZV458761:MZW458761 NJR458761:NJS458761 NTN458761:NTO458761 ODJ458761:ODK458761 ONF458761:ONG458761 OXB458761:OXC458761 PGX458761:PGY458761 PQT458761:PQU458761 QAP458761:QAQ458761 QKL458761:QKM458761 QUH458761:QUI458761 RED458761:REE458761 RNZ458761:ROA458761 RXV458761:RXW458761 SHR458761:SHS458761 SRN458761:SRO458761 TBJ458761:TBK458761 TLF458761:TLG458761 TVB458761:TVC458761 UEX458761:UEY458761 UOT458761:UOU458761 UYP458761:UYQ458761 VIL458761:VIM458761 VSH458761:VSI458761 WCD458761:WCE458761 WLZ458761:WMA458761 WVV458761:WVW458761 S524297:V524297 JJ524297:JK524297 TF524297:TG524297 ADB524297:ADC524297 AMX524297:AMY524297 AWT524297:AWU524297 BGP524297:BGQ524297 BQL524297:BQM524297 CAH524297:CAI524297 CKD524297:CKE524297 CTZ524297:CUA524297 DDV524297:DDW524297 DNR524297:DNS524297 DXN524297:DXO524297 EHJ524297:EHK524297 ERF524297:ERG524297 FBB524297:FBC524297 FKX524297:FKY524297 FUT524297:FUU524297 GEP524297:GEQ524297 GOL524297:GOM524297 GYH524297:GYI524297 HID524297:HIE524297 HRZ524297:HSA524297 IBV524297:IBW524297 ILR524297:ILS524297 IVN524297:IVO524297 JFJ524297:JFK524297 JPF524297:JPG524297 JZB524297:JZC524297 KIX524297:KIY524297 KST524297:KSU524297 LCP524297:LCQ524297 LML524297:LMM524297 LWH524297:LWI524297 MGD524297:MGE524297 MPZ524297:MQA524297 MZV524297:MZW524297 NJR524297:NJS524297 NTN524297:NTO524297 ODJ524297:ODK524297 ONF524297:ONG524297 OXB524297:OXC524297 PGX524297:PGY524297 PQT524297:PQU524297 QAP524297:QAQ524297 QKL524297:QKM524297 QUH524297:QUI524297 RED524297:REE524297 RNZ524297:ROA524297 RXV524297:RXW524297 SHR524297:SHS524297 SRN524297:SRO524297 TBJ524297:TBK524297 TLF524297:TLG524297 TVB524297:TVC524297 UEX524297:UEY524297 UOT524297:UOU524297 UYP524297:UYQ524297 VIL524297:VIM524297 VSH524297:VSI524297 WCD524297:WCE524297 WLZ524297:WMA524297 WVV524297:WVW524297 S589833:V589833 JJ589833:JK589833 TF589833:TG589833 ADB589833:ADC589833 AMX589833:AMY589833 AWT589833:AWU589833 BGP589833:BGQ589833 BQL589833:BQM589833 CAH589833:CAI589833 CKD589833:CKE589833 CTZ589833:CUA589833 DDV589833:DDW589833 DNR589833:DNS589833 DXN589833:DXO589833 EHJ589833:EHK589833 ERF589833:ERG589833 FBB589833:FBC589833 FKX589833:FKY589833 FUT589833:FUU589833 GEP589833:GEQ589833 GOL589833:GOM589833 GYH589833:GYI589833 HID589833:HIE589833 HRZ589833:HSA589833 IBV589833:IBW589833 ILR589833:ILS589833 IVN589833:IVO589833 JFJ589833:JFK589833 JPF589833:JPG589833 JZB589833:JZC589833 KIX589833:KIY589833 KST589833:KSU589833 LCP589833:LCQ589833 LML589833:LMM589833 LWH589833:LWI589833 MGD589833:MGE589833 MPZ589833:MQA589833 MZV589833:MZW589833 NJR589833:NJS589833 NTN589833:NTO589833 ODJ589833:ODK589833 ONF589833:ONG589833 OXB589833:OXC589833 PGX589833:PGY589833 PQT589833:PQU589833 QAP589833:QAQ589833 QKL589833:QKM589833 QUH589833:QUI589833 RED589833:REE589833 RNZ589833:ROA589833 RXV589833:RXW589833 SHR589833:SHS589833 SRN589833:SRO589833 TBJ589833:TBK589833 TLF589833:TLG589833 TVB589833:TVC589833 UEX589833:UEY589833 UOT589833:UOU589833 UYP589833:UYQ589833 VIL589833:VIM589833 VSH589833:VSI589833 WCD589833:WCE589833 WLZ589833:WMA589833 WVV589833:WVW589833 S655369:V655369 JJ655369:JK655369 TF655369:TG655369 ADB655369:ADC655369 AMX655369:AMY655369 AWT655369:AWU655369 BGP655369:BGQ655369 BQL655369:BQM655369 CAH655369:CAI655369 CKD655369:CKE655369 CTZ655369:CUA655369 DDV655369:DDW655369 DNR655369:DNS655369 DXN655369:DXO655369 EHJ655369:EHK655369 ERF655369:ERG655369 FBB655369:FBC655369 FKX655369:FKY655369 FUT655369:FUU655369 GEP655369:GEQ655369 GOL655369:GOM655369 GYH655369:GYI655369 HID655369:HIE655369 HRZ655369:HSA655369 IBV655369:IBW655369 ILR655369:ILS655369 IVN655369:IVO655369 JFJ655369:JFK655369 JPF655369:JPG655369 JZB655369:JZC655369 KIX655369:KIY655369 KST655369:KSU655369 LCP655369:LCQ655369 LML655369:LMM655369 LWH655369:LWI655369 MGD655369:MGE655369 MPZ655369:MQA655369 MZV655369:MZW655369 NJR655369:NJS655369 NTN655369:NTO655369 ODJ655369:ODK655369 ONF655369:ONG655369 OXB655369:OXC655369 PGX655369:PGY655369 PQT655369:PQU655369 QAP655369:QAQ655369 QKL655369:QKM655369 QUH655369:QUI655369 RED655369:REE655369 RNZ655369:ROA655369 RXV655369:RXW655369 SHR655369:SHS655369 SRN655369:SRO655369 TBJ655369:TBK655369 TLF655369:TLG655369 TVB655369:TVC655369 UEX655369:UEY655369 UOT655369:UOU655369 UYP655369:UYQ655369 VIL655369:VIM655369 VSH655369:VSI655369 WCD655369:WCE655369 WLZ655369:WMA655369 WVV655369:WVW655369 S720905:V720905 JJ720905:JK720905 TF720905:TG720905 ADB720905:ADC720905 AMX720905:AMY720905 AWT720905:AWU720905 BGP720905:BGQ720905 BQL720905:BQM720905 CAH720905:CAI720905 CKD720905:CKE720905 CTZ720905:CUA720905 DDV720905:DDW720905 DNR720905:DNS720905 DXN720905:DXO720905 EHJ720905:EHK720905 ERF720905:ERG720905 FBB720905:FBC720905 FKX720905:FKY720905 FUT720905:FUU720905 GEP720905:GEQ720905 GOL720905:GOM720905 GYH720905:GYI720905 HID720905:HIE720905 HRZ720905:HSA720905 IBV720905:IBW720905 ILR720905:ILS720905 IVN720905:IVO720905 JFJ720905:JFK720905 JPF720905:JPG720905 JZB720905:JZC720905 KIX720905:KIY720905 KST720905:KSU720905 LCP720905:LCQ720905 LML720905:LMM720905 LWH720905:LWI720905 MGD720905:MGE720905 MPZ720905:MQA720905 MZV720905:MZW720905 NJR720905:NJS720905 NTN720905:NTO720905 ODJ720905:ODK720905 ONF720905:ONG720905 OXB720905:OXC720905 PGX720905:PGY720905 PQT720905:PQU720905 QAP720905:QAQ720905 QKL720905:QKM720905 QUH720905:QUI720905 RED720905:REE720905 RNZ720905:ROA720905 RXV720905:RXW720905 SHR720905:SHS720905 SRN720905:SRO720905 TBJ720905:TBK720905 TLF720905:TLG720905 TVB720905:TVC720905 UEX720905:UEY720905 UOT720905:UOU720905 UYP720905:UYQ720905 VIL720905:VIM720905 VSH720905:VSI720905 WCD720905:WCE720905 WLZ720905:WMA720905 WVV720905:WVW720905 S786441:V786441 JJ786441:JK786441 TF786441:TG786441 ADB786441:ADC786441 AMX786441:AMY786441 AWT786441:AWU786441 BGP786441:BGQ786441 BQL786441:BQM786441 CAH786441:CAI786441 CKD786441:CKE786441 CTZ786441:CUA786441 DDV786441:DDW786441 DNR786441:DNS786441 DXN786441:DXO786441 EHJ786441:EHK786441 ERF786441:ERG786441 FBB786441:FBC786441 FKX786441:FKY786441 FUT786441:FUU786441 GEP786441:GEQ786441 GOL786441:GOM786441 GYH786441:GYI786441 HID786441:HIE786441 HRZ786441:HSA786441 IBV786441:IBW786441 ILR786441:ILS786441 IVN786441:IVO786441 JFJ786441:JFK786441 JPF786441:JPG786441 JZB786441:JZC786441 KIX786441:KIY786441 KST786441:KSU786441 LCP786441:LCQ786441 LML786441:LMM786441 LWH786441:LWI786441 MGD786441:MGE786441 MPZ786441:MQA786441 MZV786441:MZW786441 NJR786441:NJS786441 NTN786441:NTO786441 ODJ786441:ODK786441 ONF786441:ONG786441 OXB786441:OXC786441 PGX786441:PGY786441 PQT786441:PQU786441 QAP786441:QAQ786441 QKL786441:QKM786441 QUH786441:QUI786441 RED786441:REE786441 RNZ786441:ROA786441 RXV786441:RXW786441 SHR786441:SHS786441 SRN786441:SRO786441 TBJ786441:TBK786441 TLF786441:TLG786441 TVB786441:TVC786441 UEX786441:UEY786441 UOT786441:UOU786441 UYP786441:UYQ786441 VIL786441:VIM786441 VSH786441:VSI786441 WCD786441:WCE786441 WLZ786441:WMA786441 WVV786441:WVW786441 S851977:V851977 JJ851977:JK851977 TF851977:TG851977 ADB851977:ADC851977 AMX851977:AMY851977 AWT851977:AWU851977 BGP851977:BGQ851977 BQL851977:BQM851977 CAH851977:CAI851977 CKD851977:CKE851977 CTZ851977:CUA851977 DDV851977:DDW851977 DNR851977:DNS851977 DXN851977:DXO851977 EHJ851977:EHK851977 ERF851977:ERG851977 FBB851977:FBC851977 FKX851977:FKY851977 FUT851977:FUU851977 GEP851977:GEQ851977 GOL851977:GOM851977 GYH851977:GYI851977 HID851977:HIE851977 HRZ851977:HSA851977 IBV851977:IBW851977 ILR851977:ILS851977 IVN851977:IVO851977 JFJ851977:JFK851977 JPF851977:JPG851977 JZB851977:JZC851977 KIX851977:KIY851977 KST851977:KSU851977 LCP851977:LCQ851977 LML851977:LMM851977 LWH851977:LWI851977 MGD851977:MGE851977 MPZ851977:MQA851977 MZV851977:MZW851977 NJR851977:NJS851977 NTN851977:NTO851977 ODJ851977:ODK851977 ONF851977:ONG851977 OXB851977:OXC851977 PGX851977:PGY851977 PQT851977:PQU851977 QAP851977:QAQ851977 QKL851977:QKM851977 QUH851977:QUI851977 RED851977:REE851977 RNZ851977:ROA851977 RXV851977:RXW851977 SHR851977:SHS851977 SRN851977:SRO851977 TBJ851977:TBK851977 TLF851977:TLG851977 TVB851977:TVC851977 UEX851977:UEY851977 UOT851977:UOU851977 UYP851977:UYQ851977 VIL851977:VIM851977 VSH851977:VSI851977 WCD851977:WCE851977 WLZ851977:WMA851977 WVV851977:WVW851977 S917513:V917513 JJ917513:JK917513 TF917513:TG917513 ADB917513:ADC917513 AMX917513:AMY917513 AWT917513:AWU917513 BGP917513:BGQ917513 BQL917513:BQM917513 CAH917513:CAI917513 CKD917513:CKE917513 CTZ917513:CUA917513 DDV917513:DDW917513 DNR917513:DNS917513 DXN917513:DXO917513 EHJ917513:EHK917513 ERF917513:ERG917513 FBB917513:FBC917513 FKX917513:FKY917513 FUT917513:FUU917513 GEP917513:GEQ917513 GOL917513:GOM917513 GYH917513:GYI917513 HID917513:HIE917513 HRZ917513:HSA917513 IBV917513:IBW917513 ILR917513:ILS917513 IVN917513:IVO917513 JFJ917513:JFK917513 JPF917513:JPG917513 JZB917513:JZC917513 KIX917513:KIY917513 KST917513:KSU917513 LCP917513:LCQ917513 LML917513:LMM917513 LWH917513:LWI917513 MGD917513:MGE917513 MPZ917513:MQA917513 MZV917513:MZW917513 NJR917513:NJS917513 NTN917513:NTO917513 ODJ917513:ODK917513 ONF917513:ONG917513 OXB917513:OXC917513 PGX917513:PGY917513 PQT917513:PQU917513 QAP917513:QAQ917513 QKL917513:QKM917513 QUH917513:QUI917513 RED917513:REE917513 RNZ917513:ROA917513 RXV917513:RXW917513 SHR917513:SHS917513 SRN917513:SRO917513 TBJ917513:TBK917513 TLF917513:TLG917513 TVB917513:TVC917513 UEX917513:UEY917513 UOT917513:UOU917513 UYP917513:UYQ917513 VIL917513:VIM917513 VSH917513:VSI917513 WCD917513:WCE917513 WLZ917513:WMA917513 WVV917513:WVW917513 S983049:V983049 JJ983049:JK983049 TF983049:TG983049 ADB983049:ADC983049 AMX983049:AMY983049 AWT983049:AWU983049 BGP983049:BGQ983049 BQL983049:BQM983049 CAH983049:CAI983049 CKD983049:CKE983049 CTZ983049:CUA983049 DDV983049:DDW983049 DNR983049:DNS983049 DXN983049:DXO983049 EHJ983049:EHK983049 ERF983049:ERG983049 FBB983049:FBC983049 FKX983049:FKY983049 FUT983049:FUU983049 GEP983049:GEQ983049 GOL983049:GOM983049 GYH983049:GYI983049 HID983049:HIE983049 HRZ983049:HSA983049 IBV983049:IBW983049 ILR983049:ILS983049 IVN983049:IVO983049 JFJ983049:JFK983049 JPF983049:JPG983049 JZB983049:JZC983049 KIX983049:KIY983049 KST983049:KSU983049 LCP983049:LCQ983049 LML983049:LMM983049 LWH983049:LWI983049 MGD983049:MGE983049 MPZ983049:MQA983049 MZV983049:MZW983049 NJR983049:NJS983049 NTN983049:NTO983049 ODJ983049:ODK983049 ONF983049:ONG983049 OXB983049:OXC983049 PGX983049:PGY983049 PQT983049:PQU983049 QAP983049:QAQ983049 QKL983049:QKM983049 QUH983049:QUI983049 RED983049:REE983049 RNZ983049:ROA983049 RXV983049:RXW983049 SHR983049:SHS983049 SRN983049:SRO983049 TBJ983049:TBK983049 TLF983049:TLG983049 TVB983049:TVC983049 UEX983049:UEY983049 UOT983049:UOU983049 UYP983049:UYQ983049 VIL983049:VIM983049 VSH983049:VSI983049 WCD983049:WCE983049 WLZ983049:WMA983049 WVV983049:WVW983049 JJ3:JK4 TF3:TG4 ADB3:ADC4 AMX3:AMY4 AWT3:AWU4 BGP3:BGQ4 BQL3:BQM4 CAH3:CAI4 CKD3:CKE4 CTZ3:CUA4 DDV3:DDW4 DNR3:DNS4 DXN3:DXO4 EHJ3:EHK4 ERF3:ERG4 FBB3:FBC4 FKX3:FKY4 FUT3:FUU4 GEP3:GEQ4 GOL3:GOM4 GYH3:GYI4 HID3:HIE4 HRZ3:HSA4 IBV3:IBW4 ILR3:ILS4 IVN3:IVO4 JFJ3:JFK4 JPF3:JPG4 JZB3:JZC4 KIX3:KIY4 KST3:KSU4 LCP3:LCQ4 LML3:LMM4 LWH3:LWI4 MGD3:MGE4 MPZ3:MQA4 MZV3:MZW4 NJR3:NJS4 NTN3:NTO4 ODJ3:ODK4 ONF3:ONG4 OXB3:OXC4 PGX3:PGY4 PQT3:PQU4 QAP3:QAQ4 QKL3:QKM4 QUH3:QUI4 RED3:REE4 RNZ3:ROA4 RXV3:RXW4 SHR3:SHS4 SRN3:SRO4 TBJ3:TBK4 TLF3:TLG4 TVB3:TVC4 UEX3:UEY4 UOT3:UOU4 UYP3:UYQ4 VIL3:VIM4 VSH3:VSI4 WCD3:WCE4 WLZ3:WMA4 WVV3:WVW4"/>
  </dataValidations>
  <hyperlinks>
    <hyperlink ref="W1" location="目录!A1" display="返回目录"/>
  </hyperlinks>
  <printOptions horizontalCentered="1" verticalCentered="1"/>
  <pageMargins left="0.78740157480315" right="0.590551181102362" top="0.47244094488189" bottom="0.47244094488189" header="0.31496062992126" footer="0.354330708661417"/>
  <pageSetup paperSize="9" scale="73" orientation="portrait"/>
  <headerFooter differentOddEven="1">
    <oddHeader>&amp;R&amp;"楷体,倾斜"&amp;16 9-2-</oddHeader>
    <oddFooter>&amp;R&amp;16&amp;P</oddFooter>
    <evenFooter>&amp;L&amp;14&amp;P</even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96"/>
  <sheetViews>
    <sheetView showZeros="0" workbookViewId="0">
      <selection activeCell="BJ17" sqref="BJ17"/>
    </sheetView>
  </sheetViews>
  <sheetFormatPr defaultColWidth="1.875" defaultRowHeight="14.25"/>
  <cols>
    <col min="1" max="40" width="1.875" style="26" customWidth="1"/>
    <col min="41" max="16384" width="1.875" style="26"/>
  </cols>
  <sheetData>
    <row r="1" ht="15.75" customHeight="1" spans="1:40">
      <c r="X1" s="282"/>
      <c r="Y1" s="282"/>
      <c r="Z1" s="282"/>
      <c r="AA1" s="283" t="s">
        <v>392</v>
      </c>
      <c r="AB1" s="283"/>
      <c r="AC1" s="283"/>
      <c r="AD1" s="283"/>
      <c r="AE1" s="283"/>
      <c r="AF1" s="283"/>
      <c r="AG1" s="283"/>
      <c r="AH1" s="284"/>
      <c r="AI1" s="284"/>
      <c r="AJ1" s="284"/>
      <c r="AK1" s="284"/>
      <c r="AL1" s="284"/>
      <c r="AM1" s="284"/>
    </row>
    <row r="2" ht="15.75" customHeight="1" spans="1:40">
      <c r="X2" s="282"/>
      <c r="Y2" s="282"/>
      <c r="Z2" s="282"/>
      <c r="AA2" s="282"/>
      <c r="AB2" s="282"/>
      <c r="AC2" s="282"/>
      <c r="AD2" s="282"/>
      <c r="AE2" s="282"/>
    </row>
    <row r="3" ht="15.75" customHeight="1" spans="1:40">
      <c r="A3" s="285" t="s">
        <v>393</v>
      </c>
      <c r="B3" s="285"/>
      <c r="C3" s="285"/>
      <c r="D3" s="285"/>
      <c r="E3" s="285"/>
      <c r="F3" s="285"/>
      <c r="G3" s="285"/>
      <c r="H3" s="285"/>
      <c r="I3" s="285"/>
      <c r="J3" s="285"/>
      <c r="K3" s="285"/>
      <c r="L3" s="285"/>
      <c r="M3" s="285"/>
      <c r="N3" s="285"/>
      <c r="O3" s="285"/>
      <c r="P3" s="285"/>
      <c r="Q3" s="285"/>
      <c r="R3" s="285"/>
      <c r="S3" s="285"/>
      <c r="T3" s="285"/>
      <c r="U3" s="285"/>
      <c r="V3" s="285"/>
      <c r="W3" s="285"/>
      <c r="X3" s="285"/>
      <c r="AA3" s="283" t="s">
        <v>394</v>
      </c>
      <c r="AB3" s="283"/>
      <c r="AC3" s="283"/>
      <c r="AD3" s="283"/>
      <c r="AE3" s="283"/>
      <c r="AF3" s="283"/>
      <c r="AG3" s="283"/>
      <c r="AH3" s="284"/>
      <c r="AI3" s="284"/>
      <c r="AJ3" s="284"/>
      <c r="AK3" s="284"/>
      <c r="AL3" s="284"/>
      <c r="AM3" s="284"/>
    </row>
    <row r="4" ht="15.75" customHeight="1" spans="1:40">
      <c r="A4" s="285"/>
      <c r="B4" s="285"/>
      <c r="C4" s="285"/>
      <c r="D4" s="285"/>
      <c r="E4" s="285"/>
      <c r="F4" s="285"/>
      <c r="G4" s="285"/>
      <c r="H4" s="285"/>
      <c r="I4" s="285"/>
      <c r="J4" s="285"/>
      <c r="K4" s="285"/>
      <c r="L4" s="285"/>
      <c r="M4" s="285"/>
      <c r="N4" s="285"/>
      <c r="O4" s="285"/>
      <c r="P4" s="285"/>
      <c r="Q4" s="285"/>
      <c r="R4" s="285"/>
      <c r="S4" s="285"/>
      <c r="T4" s="285"/>
      <c r="U4" s="285"/>
      <c r="V4" s="285"/>
      <c r="W4" s="285"/>
      <c r="X4" s="285"/>
    </row>
    <row r="5" ht="15.75" customHeight="1" spans="1:40">
      <c r="AA5" s="283" t="s">
        <v>395</v>
      </c>
      <c r="AB5" s="283"/>
      <c r="AC5" s="283"/>
      <c r="AD5" s="283"/>
      <c r="AE5" s="283"/>
      <c r="AF5" s="283"/>
      <c r="AG5" s="283"/>
      <c r="AH5" s="286"/>
      <c r="AI5" s="286"/>
      <c r="AJ5" s="286"/>
      <c r="AK5" s="286"/>
      <c r="AL5" s="286"/>
      <c r="AM5" s="286"/>
    </row>
    <row r="6" ht="15.75" customHeight="1" spans="1:40">
      <c r="A6" s="287" t="s">
        <v>396</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row>
    <row r="7" ht="15.75" customHeight="1" spans="1:40">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row>
    <row r="8" ht="15.75" customHeight="1" spans="1:40">
      <c r="A8" s="288" t="s">
        <v>397</v>
      </c>
      <c r="B8" s="289"/>
      <c r="C8" s="289"/>
      <c r="D8" s="289"/>
      <c r="E8" s="42" t="str">
        <f>聘用登记!D3</f>
        <v>赵钱孙</v>
      </c>
      <c r="F8" s="42"/>
      <c r="G8" s="42"/>
      <c r="H8" s="42"/>
      <c r="I8" s="42"/>
      <c r="J8" s="42"/>
      <c r="K8" s="289" t="s">
        <v>398</v>
      </c>
      <c r="L8" s="289"/>
      <c r="M8" s="289"/>
      <c r="N8" s="289"/>
      <c r="O8" s="290" t="str">
        <f>聘用登记!L3</f>
        <v>男</v>
      </c>
      <c r="P8" s="290"/>
      <c r="Q8" s="290"/>
      <c r="R8" s="290"/>
      <c r="S8" s="290"/>
      <c r="T8" s="290"/>
      <c r="U8" s="291" t="s">
        <v>114</v>
      </c>
      <c r="V8" s="289"/>
      <c r="W8" s="289"/>
      <c r="X8" s="289"/>
      <c r="Y8" s="289"/>
      <c r="Z8" s="292" t="str">
        <f>聘用登记!T3</f>
        <v>2000.01</v>
      </c>
      <c r="AA8" s="293"/>
      <c r="AB8" s="293"/>
      <c r="AC8" s="293"/>
      <c r="AD8" s="293"/>
      <c r="AE8" s="294"/>
      <c r="AF8" s="295"/>
      <c r="AG8" s="296"/>
      <c r="AH8" s="296"/>
      <c r="AI8" s="296"/>
      <c r="AJ8" s="296"/>
      <c r="AK8" s="296"/>
      <c r="AL8" s="296"/>
      <c r="AM8" s="296"/>
      <c r="AN8" s="297"/>
    </row>
    <row r="9" ht="15.75" customHeight="1" spans="1:40">
      <c r="A9" s="119"/>
      <c r="B9" s="105"/>
      <c r="C9" s="105"/>
      <c r="D9" s="105"/>
      <c r="E9" s="49"/>
      <c r="F9" s="49"/>
      <c r="G9" s="49"/>
      <c r="H9" s="49"/>
      <c r="I9" s="49"/>
      <c r="J9" s="49"/>
      <c r="K9" s="105"/>
      <c r="L9" s="105"/>
      <c r="M9" s="105"/>
      <c r="N9" s="105"/>
      <c r="O9" s="298"/>
      <c r="P9" s="298"/>
      <c r="Q9" s="298"/>
      <c r="R9" s="298"/>
      <c r="S9" s="298"/>
      <c r="T9" s="298"/>
      <c r="U9" s="105"/>
      <c r="V9" s="105"/>
      <c r="W9" s="105"/>
      <c r="X9" s="105"/>
      <c r="Y9" s="105"/>
      <c r="Z9" s="299" t="str">
        <f>聘用登记!T4</f>
        <v>（  岁）</v>
      </c>
      <c r="AA9" s="300"/>
      <c r="AB9" s="300"/>
      <c r="AC9" s="300"/>
      <c r="AD9" s="300"/>
      <c r="AE9" s="301"/>
      <c r="AF9" s="302"/>
      <c r="AG9" s="35"/>
      <c r="AH9" s="35"/>
      <c r="AI9" s="35"/>
      <c r="AJ9" s="35"/>
      <c r="AK9" s="35"/>
      <c r="AL9" s="35"/>
      <c r="AM9" s="35"/>
      <c r="AN9" s="303"/>
    </row>
    <row r="10" ht="15.75" customHeight="1" spans="1:40">
      <c r="A10" s="119" t="s">
        <v>399</v>
      </c>
      <c r="B10" s="105"/>
      <c r="C10" s="105"/>
      <c r="D10" s="105"/>
      <c r="E10" s="304" t="str">
        <f>聘用登记!AC3</f>
        <v>汉族</v>
      </c>
      <c r="F10" s="304"/>
      <c r="G10" s="304"/>
      <c r="H10" s="304"/>
      <c r="I10" s="304"/>
      <c r="J10" s="304"/>
      <c r="K10" s="105" t="s">
        <v>400</v>
      </c>
      <c r="L10" s="105"/>
      <c r="M10" s="105"/>
      <c r="N10" s="105"/>
      <c r="O10" s="305" t="str">
        <f>聘用登记!Q5</f>
        <v>福建省三明市
沙县区</v>
      </c>
      <c r="P10" s="306"/>
      <c r="Q10" s="306"/>
      <c r="R10" s="306"/>
      <c r="S10" s="306"/>
      <c r="T10" s="307"/>
      <c r="U10" s="105" t="s">
        <v>401</v>
      </c>
      <c r="V10" s="105"/>
      <c r="W10" s="105"/>
      <c r="X10" s="105"/>
      <c r="Y10" s="105"/>
      <c r="Z10" s="308" t="str">
        <f>聘用登记!AA5</f>
        <v>福建省三明市
沙县区</v>
      </c>
      <c r="AA10" s="308"/>
      <c r="AB10" s="308"/>
      <c r="AC10" s="308"/>
      <c r="AD10" s="308"/>
      <c r="AE10" s="308"/>
      <c r="AF10" s="302"/>
      <c r="AG10" s="35"/>
      <c r="AH10" s="35"/>
      <c r="AI10" s="35"/>
      <c r="AJ10" s="35"/>
      <c r="AK10" s="35"/>
      <c r="AL10" s="35"/>
      <c r="AM10" s="35"/>
      <c r="AN10" s="303"/>
    </row>
    <row r="11" ht="15.75" customHeight="1" spans="1:40">
      <c r="A11" s="119"/>
      <c r="B11" s="105"/>
      <c r="C11" s="105"/>
      <c r="D11" s="105"/>
      <c r="E11" s="304"/>
      <c r="F11" s="304"/>
      <c r="G11" s="304"/>
      <c r="H11" s="304"/>
      <c r="I11" s="304"/>
      <c r="J11" s="304"/>
      <c r="K11" s="105"/>
      <c r="L11" s="105"/>
      <c r="M11" s="105"/>
      <c r="N11" s="105"/>
      <c r="O11" s="309"/>
      <c r="P11" s="310"/>
      <c r="Q11" s="310"/>
      <c r="R11" s="310"/>
      <c r="S11" s="310"/>
      <c r="T11" s="311"/>
      <c r="U11" s="105"/>
      <c r="V11" s="105"/>
      <c r="W11" s="105"/>
      <c r="X11" s="105"/>
      <c r="Y11" s="105"/>
      <c r="Z11" s="308"/>
      <c r="AA11" s="308"/>
      <c r="AB11" s="308"/>
      <c r="AC11" s="308"/>
      <c r="AD11" s="308"/>
      <c r="AE11" s="308"/>
      <c r="AF11" s="302"/>
      <c r="AG11" s="35"/>
      <c r="AH11" s="35"/>
      <c r="AI11" s="35"/>
      <c r="AJ11" s="35"/>
      <c r="AK11" s="35"/>
      <c r="AL11" s="35"/>
      <c r="AM11" s="35"/>
      <c r="AN11" s="303"/>
    </row>
    <row r="12" ht="15.75" customHeight="1" spans="1:40">
      <c r="A12" s="119" t="s">
        <v>402</v>
      </c>
      <c r="B12" s="105"/>
      <c r="C12" s="105"/>
      <c r="D12" s="105"/>
      <c r="E12" s="312" t="str">
        <f>聘用登记!O7</f>
        <v>2022.08.01</v>
      </c>
      <c r="F12" s="313"/>
      <c r="G12" s="313"/>
      <c r="H12" s="313"/>
      <c r="I12" s="313"/>
      <c r="J12" s="314"/>
      <c r="K12" s="105" t="s">
        <v>403</v>
      </c>
      <c r="L12" s="105"/>
      <c r="M12" s="105"/>
      <c r="N12" s="105"/>
      <c r="O12" s="298"/>
      <c r="P12" s="298"/>
      <c r="Q12" s="298"/>
      <c r="R12" s="298"/>
      <c r="S12" s="298"/>
      <c r="T12" s="298"/>
      <c r="U12" s="105" t="s">
        <v>343</v>
      </c>
      <c r="V12" s="105"/>
      <c r="W12" s="105"/>
      <c r="X12" s="105"/>
      <c r="Y12" s="105"/>
      <c r="Z12" s="304" t="str">
        <f>聘用登记!Y7</f>
        <v>健康</v>
      </c>
      <c r="AA12" s="304"/>
      <c r="AB12" s="304"/>
      <c r="AC12" s="304"/>
      <c r="AD12" s="304"/>
      <c r="AE12" s="304"/>
      <c r="AF12" s="302"/>
      <c r="AG12" s="35"/>
      <c r="AH12" s="35"/>
      <c r="AI12" s="35"/>
      <c r="AJ12" s="35"/>
      <c r="AK12" s="35"/>
      <c r="AL12" s="35"/>
      <c r="AM12" s="35"/>
      <c r="AN12" s="303"/>
    </row>
    <row r="13" ht="15.75" customHeight="1" spans="1:40">
      <c r="A13" s="119"/>
      <c r="B13" s="105"/>
      <c r="C13" s="105"/>
      <c r="D13" s="105"/>
      <c r="E13" s="299"/>
      <c r="F13" s="315"/>
      <c r="G13" s="315"/>
      <c r="H13" s="315"/>
      <c r="I13" s="315"/>
      <c r="J13" s="316"/>
      <c r="K13" s="105"/>
      <c r="L13" s="105"/>
      <c r="M13" s="105"/>
      <c r="N13" s="105"/>
      <c r="O13" s="298"/>
      <c r="P13" s="298"/>
      <c r="Q13" s="298"/>
      <c r="R13" s="298"/>
      <c r="S13" s="298"/>
      <c r="T13" s="298"/>
      <c r="U13" s="105"/>
      <c r="V13" s="105"/>
      <c r="W13" s="105"/>
      <c r="X13" s="105"/>
      <c r="Y13" s="105"/>
      <c r="Z13" s="304"/>
      <c r="AA13" s="304"/>
      <c r="AB13" s="304"/>
      <c r="AC13" s="304"/>
      <c r="AD13" s="304"/>
      <c r="AE13" s="304"/>
      <c r="AF13" s="302"/>
      <c r="AG13" s="35"/>
      <c r="AH13" s="35"/>
      <c r="AI13" s="35"/>
      <c r="AJ13" s="35"/>
      <c r="AK13" s="35"/>
      <c r="AL13" s="35"/>
      <c r="AM13" s="35"/>
      <c r="AN13" s="303"/>
    </row>
    <row r="14" ht="15.75" customHeight="1" spans="1:40">
      <c r="A14" s="119" t="s">
        <v>404</v>
      </c>
      <c r="B14" s="105"/>
      <c r="C14" s="105"/>
      <c r="D14" s="105"/>
      <c r="E14" s="317">
        <f>聘用登记!Q9</f>
        <v>0</v>
      </c>
      <c r="F14" s="317"/>
      <c r="G14" s="317"/>
      <c r="H14" s="317"/>
      <c r="I14" s="317"/>
      <c r="J14" s="317"/>
      <c r="K14" s="317"/>
      <c r="L14" s="317"/>
      <c r="M14" s="317"/>
      <c r="N14" s="317"/>
      <c r="O14" s="105" t="s">
        <v>158</v>
      </c>
      <c r="P14" s="105"/>
      <c r="Q14" s="105"/>
      <c r="R14" s="105"/>
      <c r="S14" s="105"/>
      <c r="T14" s="105"/>
      <c r="U14" s="304" t="str">
        <f>聘用登记!X9</f>
        <v>工程建设管理</v>
      </c>
      <c r="V14" s="304"/>
      <c r="W14" s="304"/>
      <c r="X14" s="304"/>
      <c r="Y14" s="304"/>
      <c r="Z14" s="304"/>
      <c r="AA14" s="304"/>
      <c r="AB14" s="304"/>
      <c r="AC14" s="304"/>
      <c r="AD14" s="304"/>
      <c r="AE14" s="304"/>
      <c r="AF14" s="302"/>
      <c r="AG14" s="35"/>
      <c r="AH14" s="35"/>
      <c r="AI14" s="35"/>
      <c r="AJ14" s="35"/>
      <c r="AK14" s="35"/>
      <c r="AL14" s="35"/>
      <c r="AM14" s="35"/>
      <c r="AN14" s="303"/>
    </row>
    <row r="15" ht="15.75" customHeight="1" spans="1:40">
      <c r="A15" s="119"/>
      <c r="B15" s="105"/>
      <c r="C15" s="105"/>
      <c r="D15" s="105"/>
      <c r="E15" s="317"/>
      <c r="F15" s="317"/>
      <c r="G15" s="317"/>
      <c r="H15" s="317"/>
      <c r="I15" s="317"/>
      <c r="J15" s="317"/>
      <c r="K15" s="317"/>
      <c r="L15" s="317"/>
      <c r="M15" s="317"/>
      <c r="N15" s="317"/>
      <c r="O15" s="105"/>
      <c r="P15" s="105"/>
      <c r="Q15" s="105"/>
      <c r="R15" s="105"/>
      <c r="S15" s="105"/>
      <c r="T15" s="105"/>
      <c r="U15" s="304"/>
      <c r="V15" s="304"/>
      <c r="W15" s="304"/>
      <c r="X15" s="304"/>
      <c r="Y15" s="304"/>
      <c r="Z15" s="304"/>
      <c r="AA15" s="304"/>
      <c r="AB15" s="304"/>
      <c r="AC15" s="304"/>
      <c r="AD15" s="304"/>
      <c r="AE15" s="304"/>
      <c r="AF15" s="318"/>
      <c r="AG15" s="319"/>
      <c r="AH15" s="319"/>
      <c r="AI15" s="319"/>
      <c r="AJ15" s="319"/>
      <c r="AK15" s="319"/>
      <c r="AL15" s="319"/>
      <c r="AM15" s="319"/>
      <c r="AN15" s="320"/>
    </row>
    <row r="16" ht="15.75" customHeight="1" spans="1:40">
      <c r="A16" s="119" t="s">
        <v>129</v>
      </c>
      <c r="B16" s="105"/>
      <c r="C16" s="105"/>
      <c r="D16" s="105"/>
      <c r="E16" s="321" t="s">
        <v>405</v>
      </c>
      <c r="F16" s="322"/>
      <c r="G16" s="322"/>
      <c r="H16" s="322"/>
      <c r="I16" s="312" t="str">
        <f>聘用登记!H14</f>
        <v>大学</v>
      </c>
      <c r="J16" s="313"/>
      <c r="K16" s="313"/>
      <c r="L16" s="313"/>
      <c r="M16" s="313"/>
      <c r="N16" s="314"/>
      <c r="O16" s="105" t="s">
        <v>132</v>
      </c>
      <c r="P16" s="105"/>
      <c r="Q16" s="105"/>
      <c r="R16" s="105"/>
      <c r="S16" s="105"/>
      <c r="T16" s="105"/>
      <c r="U16" s="323" t="str">
        <f>聘用登记!X14</f>
        <v>厦门集美大学会计学院
会计学专业</v>
      </c>
      <c r="V16" s="324"/>
      <c r="W16" s="324"/>
      <c r="X16" s="324"/>
      <c r="Y16" s="324"/>
      <c r="Z16" s="324"/>
      <c r="AA16" s="324"/>
      <c r="AB16" s="324"/>
      <c r="AC16" s="324"/>
      <c r="AD16" s="324"/>
      <c r="AE16" s="324"/>
      <c r="AF16" s="324"/>
      <c r="AG16" s="324"/>
      <c r="AH16" s="324"/>
      <c r="AI16" s="324"/>
      <c r="AJ16" s="324"/>
      <c r="AK16" s="324"/>
      <c r="AL16" s="324"/>
      <c r="AM16" s="324"/>
      <c r="AN16" s="325"/>
    </row>
    <row r="17" ht="15.75" customHeight="1" spans="1:40">
      <c r="A17" s="119"/>
      <c r="B17" s="105"/>
      <c r="C17" s="105"/>
      <c r="D17" s="105"/>
      <c r="E17" s="326"/>
      <c r="F17" s="165"/>
      <c r="G17" s="165"/>
      <c r="H17" s="165"/>
      <c r="I17" s="299" t="str">
        <f>聘用登记!H15</f>
        <v>工学学士</v>
      </c>
      <c r="J17" s="315"/>
      <c r="K17" s="315"/>
      <c r="L17" s="315"/>
      <c r="M17" s="315"/>
      <c r="N17" s="316"/>
      <c r="O17" s="105"/>
      <c r="P17" s="105"/>
      <c r="Q17" s="105"/>
      <c r="R17" s="105"/>
      <c r="S17" s="105"/>
      <c r="T17" s="105"/>
      <c r="U17" s="327"/>
      <c r="V17" s="328"/>
      <c r="W17" s="328"/>
      <c r="X17" s="328"/>
      <c r="Y17" s="328"/>
      <c r="Z17" s="328"/>
      <c r="AA17" s="328"/>
      <c r="AB17" s="328"/>
      <c r="AC17" s="328"/>
      <c r="AD17" s="328"/>
      <c r="AE17" s="328"/>
      <c r="AF17" s="328"/>
      <c r="AG17" s="328"/>
      <c r="AH17" s="328"/>
      <c r="AI17" s="328"/>
      <c r="AJ17" s="328"/>
      <c r="AK17" s="328"/>
      <c r="AL17" s="328"/>
      <c r="AM17" s="328"/>
      <c r="AN17" s="329"/>
    </row>
    <row r="18" ht="15.75" customHeight="1" spans="1:40">
      <c r="A18" s="119"/>
      <c r="B18" s="105"/>
      <c r="C18" s="105"/>
      <c r="D18" s="105"/>
      <c r="E18" s="321" t="s">
        <v>406</v>
      </c>
      <c r="F18" s="322"/>
      <c r="G18" s="322"/>
      <c r="H18" s="322"/>
      <c r="I18" s="312">
        <f>聘用登记!H16</f>
        <v>0</v>
      </c>
      <c r="J18" s="313"/>
      <c r="K18" s="313"/>
      <c r="L18" s="313"/>
      <c r="M18" s="313"/>
      <c r="N18" s="314"/>
      <c r="O18" s="105" t="s">
        <v>132</v>
      </c>
      <c r="P18" s="105"/>
      <c r="Q18" s="105"/>
      <c r="R18" s="105"/>
      <c r="S18" s="105"/>
      <c r="T18" s="105"/>
      <c r="U18" s="323" t="str">
        <f>聘用登记!X16</f>
        <v>1</v>
      </c>
      <c r="V18" s="324"/>
      <c r="W18" s="324"/>
      <c r="X18" s="324"/>
      <c r="Y18" s="324"/>
      <c r="Z18" s="324"/>
      <c r="AA18" s="324"/>
      <c r="AB18" s="324"/>
      <c r="AC18" s="324"/>
      <c r="AD18" s="324"/>
      <c r="AE18" s="324"/>
      <c r="AF18" s="324"/>
      <c r="AG18" s="324"/>
      <c r="AH18" s="324"/>
      <c r="AI18" s="324"/>
      <c r="AJ18" s="324"/>
      <c r="AK18" s="324"/>
      <c r="AL18" s="324"/>
      <c r="AM18" s="324"/>
      <c r="AN18" s="325"/>
    </row>
    <row r="19" ht="15.75" customHeight="1" spans="1:40">
      <c r="A19" s="119"/>
      <c r="B19" s="105"/>
      <c r="C19" s="105"/>
      <c r="D19" s="105"/>
      <c r="E19" s="326"/>
      <c r="F19" s="165"/>
      <c r="G19" s="165"/>
      <c r="H19" s="165"/>
      <c r="I19" s="299">
        <f>聘用登记!H17</f>
        <v>0</v>
      </c>
      <c r="J19" s="315"/>
      <c r="K19" s="315"/>
      <c r="L19" s="315"/>
      <c r="M19" s="315"/>
      <c r="N19" s="316"/>
      <c r="O19" s="105"/>
      <c r="P19" s="105"/>
      <c r="Q19" s="105"/>
      <c r="R19" s="105"/>
      <c r="S19" s="105"/>
      <c r="T19" s="105"/>
      <c r="U19" s="330"/>
      <c r="V19" s="331"/>
      <c r="W19" s="331"/>
      <c r="X19" s="331"/>
      <c r="Y19" s="331"/>
      <c r="Z19" s="331"/>
      <c r="AA19" s="331"/>
      <c r="AB19" s="331"/>
      <c r="AC19" s="331"/>
      <c r="AD19" s="331"/>
      <c r="AE19" s="331"/>
      <c r="AF19" s="331"/>
      <c r="AG19" s="331"/>
      <c r="AH19" s="331"/>
      <c r="AI19" s="331"/>
      <c r="AJ19" s="331"/>
      <c r="AK19" s="331"/>
      <c r="AL19" s="331"/>
      <c r="AM19" s="331"/>
      <c r="AN19" s="332"/>
    </row>
    <row r="20" ht="15.75" customHeight="1" spans="1:40">
      <c r="A20" s="333" t="s">
        <v>407</v>
      </c>
      <c r="B20" s="334"/>
      <c r="C20" s="334"/>
      <c r="D20" s="334"/>
      <c r="E20" s="334"/>
      <c r="F20" s="334"/>
      <c r="G20" s="334"/>
      <c r="H20" s="334"/>
      <c r="I20" s="335"/>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6"/>
    </row>
    <row r="21" ht="15.75" customHeight="1" spans="1:40">
      <c r="A21" s="337"/>
      <c r="B21" s="338"/>
      <c r="C21" s="338"/>
      <c r="D21" s="338"/>
      <c r="E21" s="338"/>
      <c r="F21" s="338"/>
      <c r="G21" s="338"/>
      <c r="H21" s="338"/>
      <c r="I21" s="339"/>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40"/>
    </row>
    <row r="22" ht="15.75" customHeight="1" spans="1:40">
      <c r="A22" s="333" t="s">
        <v>408</v>
      </c>
      <c r="B22" s="334"/>
      <c r="C22" s="334"/>
      <c r="D22" s="334"/>
      <c r="E22" s="334"/>
      <c r="F22" s="334"/>
      <c r="G22" s="334"/>
      <c r="H22" s="334"/>
      <c r="I22" s="321" t="s">
        <v>409</v>
      </c>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41"/>
    </row>
    <row r="23" ht="15.75" customHeight="1" spans="1:40">
      <c r="A23" s="337"/>
      <c r="B23" s="338"/>
      <c r="C23" s="338"/>
      <c r="D23" s="338"/>
      <c r="E23" s="338"/>
      <c r="F23" s="338"/>
      <c r="G23" s="338"/>
      <c r="H23" s="338"/>
      <c r="I23" s="326"/>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6"/>
    </row>
    <row r="24" ht="15.75" customHeight="1" spans="1:40">
      <c r="A24" s="333" t="s">
        <v>410</v>
      </c>
      <c r="B24" s="334"/>
      <c r="C24" s="334"/>
      <c r="D24" s="334"/>
      <c r="E24" s="334"/>
      <c r="F24" s="334"/>
      <c r="G24" s="334"/>
      <c r="H24" s="334"/>
      <c r="I24" s="321" t="s">
        <v>409</v>
      </c>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c r="AL24" s="322"/>
      <c r="AM24" s="322"/>
      <c r="AN24" s="341"/>
    </row>
    <row r="25" ht="15.75" customHeight="1" spans="1:40">
      <c r="A25" s="337"/>
      <c r="B25" s="338"/>
      <c r="C25" s="338"/>
      <c r="D25" s="338"/>
      <c r="E25" s="338"/>
      <c r="F25" s="338"/>
      <c r="G25" s="338"/>
      <c r="H25" s="338"/>
      <c r="I25" s="326"/>
      <c r="J25" s="165"/>
      <c r="K25" s="165"/>
      <c r="L25" s="165"/>
      <c r="M25" s="165"/>
      <c r="N25" s="165"/>
      <c r="O25" s="165"/>
      <c r="P25" s="165"/>
      <c r="Q25" s="165"/>
      <c r="R25" s="165"/>
      <c r="S25" s="165"/>
      <c r="T25" s="165"/>
      <c r="U25" s="165"/>
      <c r="V25" s="165"/>
      <c r="W25" s="165"/>
      <c r="X25" s="165"/>
      <c r="Y25" s="165"/>
      <c r="Z25" s="165"/>
      <c r="AA25" s="165"/>
      <c r="AB25" s="165"/>
      <c r="AC25" s="165"/>
      <c r="AD25" s="165"/>
      <c r="AE25" s="165"/>
      <c r="AF25" s="165"/>
      <c r="AG25" s="165"/>
      <c r="AH25" s="165"/>
      <c r="AI25" s="165"/>
      <c r="AJ25" s="165"/>
      <c r="AK25" s="165"/>
      <c r="AL25" s="165"/>
      <c r="AM25" s="165"/>
      <c r="AN25" s="166"/>
    </row>
    <row r="26" ht="12" customHeight="1" spans="1:40">
      <c r="A26" s="342" t="s">
        <v>411</v>
      </c>
      <c r="B26" s="343"/>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4"/>
      <c r="AL26" s="344"/>
      <c r="AM26" s="344"/>
      <c r="AN26" s="345"/>
    </row>
    <row r="27" ht="15.75" customHeight="1" spans="1:40">
      <c r="A27" s="120"/>
      <c r="B27" s="346"/>
      <c r="C27" s="347"/>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8"/>
      <c r="AL27" s="348"/>
      <c r="AM27" s="348"/>
      <c r="AN27" s="349"/>
    </row>
    <row r="28" ht="15.75" customHeight="1" spans="1:40">
      <c r="A28" s="120"/>
      <c r="B28" s="346"/>
      <c r="C28" s="347"/>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8"/>
      <c r="AK28" s="348"/>
      <c r="AL28" s="348"/>
      <c r="AM28" s="348"/>
      <c r="AN28" s="349"/>
    </row>
    <row r="29" ht="15.75" customHeight="1" spans="1:40">
      <c r="A29" s="120"/>
      <c r="B29" s="346"/>
      <c r="C29" s="347"/>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8"/>
      <c r="AK29" s="348"/>
      <c r="AL29" s="348"/>
      <c r="AM29" s="348"/>
      <c r="AN29" s="349"/>
    </row>
    <row r="30" ht="15.75" customHeight="1" spans="1:40">
      <c r="A30" s="120"/>
      <c r="B30" s="346"/>
      <c r="C30" s="347"/>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8"/>
      <c r="AL30" s="348"/>
      <c r="AM30" s="348"/>
      <c r="AN30" s="349"/>
    </row>
    <row r="31" ht="15.75" customHeight="1" spans="1:40">
      <c r="A31" s="120"/>
      <c r="B31" s="346"/>
      <c r="C31" s="347"/>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8"/>
      <c r="AL31" s="348"/>
      <c r="AM31" s="348"/>
      <c r="AN31" s="349"/>
    </row>
    <row r="32" ht="15.75" customHeight="1" spans="1:40">
      <c r="A32" s="120"/>
      <c r="B32" s="346"/>
      <c r="C32" s="347"/>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8"/>
      <c r="AL32" s="348"/>
      <c r="AM32" s="348"/>
      <c r="AN32" s="349"/>
    </row>
    <row r="33" ht="15.75" customHeight="1" spans="1:40">
      <c r="A33" s="120"/>
      <c r="B33" s="346"/>
      <c r="C33" s="347"/>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48"/>
      <c r="AL33" s="348"/>
      <c r="AM33" s="348"/>
      <c r="AN33" s="349"/>
    </row>
    <row r="34" ht="15.75" customHeight="1" spans="1:40">
      <c r="A34" s="120"/>
      <c r="B34" s="346"/>
      <c r="C34" s="347"/>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8"/>
      <c r="AL34" s="348"/>
      <c r="AM34" s="348"/>
      <c r="AN34" s="349"/>
    </row>
    <row r="35" ht="15.75" customHeight="1" spans="1:40">
      <c r="A35" s="120"/>
      <c r="B35" s="346"/>
      <c r="C35" s="347"/>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8"/>
      <c r="AL35" s="348"/>
      <c r="AM35" s="348"/>
      <c r="AN35" s="349"/>
    </row>
    <row r="36" ht="15.75" customHeight="1" spans="1:40">
      <c r="A36" s="120"/>
      <c r="B36" s="346"/>
      <c r="C36" s="347"/>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8"/>
      <c r="AL36" s="348"/>
      <c r="AM36" s="348"/>
      <c r="AN36" s="349"/>
    </row>
    <row r="37" ht="15.75" customHeight="1" spans="1:40">
      <c r="A37" s="120"/>
      <c r="B37" s="346"/>
      <c r="C37" s="347"/>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8"/>
      <c r="AL37" s="348"/>
      <c r="AM37" s="348"/>
      <c r="AN37" s="349"/>
    </row>
    <row r="38" ht="15.75" customHeight="1" spans="1:40">
      <c r="A38" s="120"/>
      <c r="B38" s="346"/>
      <c r="C38" s="347"/>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8"/>
      <c r="AL38" s="348"/>
      <c r="AM38" s="348"/>
      <c r="AN38" s="349"/>
    </row>
    <row r="39" ht="15.75" customHeight="1" spans="1:40">
      <c r="A39" s="120"/>
      <c r="B39" s="346"/>
      <c r="C39" s="347"/>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8"/>
      <c r="AL39" s="348"/>
      <c r="AM39" s="348"/>
      <c r="AN39" s="349"/>
    </row>
    <row r="40" ht="15.75" customHeight="1" spans="1:40">
      <c r="A40" s="120"/>
      <c r="B40" s="346"/>
      <c r="C40" s="347"/>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8"/>
      <c r="AL40" s="348"/>
      <c r="AM40" s="348"/>
      <c r="AN40" s="349"/>
    </row>
    <row r="41" ht="15.75" customHeight="1" spans="1:40">
      <c r="A41" s="120"/>
      <c r="B41" s="346"/>
      <c r="C41" s="347"/>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8"/>
      <c r="AL41" s="348"/>
      <c r="AM41" s="348"/>
      <c r="AN41" s="349"/>
    </row>
    <row r="42" ht="15.75" customHeight="1" spans="1:40">
      <c r="A42" s="120"/>
      <c r="B42" s="346"/>
      <c r="C42" s="347"/>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8"/>
      <c r="AL42" s="348"/>
      <c r="AM42" s="348"/>
      <c r="AN42" s="349"/>
    </row>
    <row r="43" ht="15.75" customHeight="1" spans="1:40">
      <c r="A43" s="120"/>
      <c r="B43" s="346"/>
      <c r="C43" s="347"/>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8"/>
      <c r="AL43" s="348"/>
      <c r="AM43" s="348"/>
      <c r="AN43" s="349"/>
    </row>
    <row r="44" ht="15.75" customHeight="1" spans="1:40">
      <c r="A44" s="120"/>
      <c r="B44" s="346"/>
      <c r="C44" s="347"/>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8"/>
      <c r="AL44" s="348"/>
      <c r="AM44" s="348"/>
      <c r="AN44" s="349"/>
    </row>
    <row r="45" ht="15.75" customHeight="1" spans="1:40">
      <c r="A45" s="120"/>
      <c r="B45" s="346"/>
      <c r="C45" s="347"/>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8"/>
      <c r="AL45" s="348"/>
      <c r="AM45" s="348"/>
      <c r="AN45" s="349"/>
    </row>
    <row r="46" ht="12" customHeight="1" spans="1:40">
      <c r="A46" s="120"/>
      <c r="B46" s="346"/>
      <c r="C46" s="347"/>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8"/>
      <c r="AL46" s="348"/>
      <c r="AM46" s="348"/>
      <c r="AN46" s="349"/>
    </row>
    <row r="47" ht="11.25" customHeight="1" spans="1:40">
      <c r="A47" s="123"/>
      <c r="B47" s="350"/>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2"/>
    </row>
    <row r="48" ht="23.25" customHeight="1" spans="1:40">
      <c r="A48" s="121"/>
      <c r="B48" s="121"/>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3"/>
      <c r="AL48" s="353"/>
      <c r="AM48" s="353"/>
      <c r="AN48" s="353"/>
    </row>
    <row r="49" ht="15.75" customHeight="1"/>
    <row r="50" ht="15.75" hidden="1" customHeight="1"/>
    <row r="51" ht="15.75" customHeight="1" spans="1:40">
      <c r="A51" s="288" t="s">
        <v>201</v>
      </c>
      <c r="B51" s="289"/>
      <c r="C51" s="289"/>
      <c r="D51" s="354"/>
      <c r="E51" s="355" t="s">
        <v>412</v>
      </c>
      <c r="F51" s="355"/>
      <c r="G51" s="355"/>
      <c r="H51" s="355"/>
      <c r="I51" s="355"/>
      <c r="J51" s="355"/>
      <c r="K51" s="355"/>
      <c r="L51" s="355"/>
      <c r="M51" s="355"/>
      <c r="N51" s="355"/>
      <c r="O51" s="355"/>
      <c r="P51" s="355"/>
      <c r="Q51" s="355"/>
      <c r="R51" s="355"/>
      <c r="S51" s="355"/>
      <c r="T51" s="355"/>
      <c r="U51" s="355"/>
      <c r="V51" s="355"/>
      <c r="W51" s="355"/>
      <c r="X51" s="355"/>
      <c r="Y51" s="355"/>
      <c r="Z51" s="355"/>
      <c r="AA51" s="355"/>
      <c r="AB51" s="355"/>
      <c r="AC51" s="355"/>
      <c r="AD51" s="355"/>
      <c r="AE51" s="355"/>
      <c r="AF51" s="355"/>
      <c r="AG51" s="355"/>
      <c r="AH51" s="355"/>
      <c r="AI51" s="355"/>
      <c r="AJ51" s="355"/>
      <c r="AK51" s="355"/>
      <c r="AL51" s="355"/>
      <c r="AM51" s="355"/>
      <c r="AN51" s="356"/>
    </row>
    <row r="52" ht="15.75" customHeight="1" spans="1:40">
      <c r="A52" s="119"/>
      <c r="B52" s="105"/>
      <c r="C52" s="105"/>
      <c r="D52" s="357"/>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row>
    <row r="53" ht="15.75" customHeight="1" spans="1:40">
      <c r="A53" s="119"/>
      <c r="B53" s="105"/>
      <c r="C53" s="105"/>
      <c r="D53" s="357"/>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8"/>
      <c r="AL53" s="358"/>
      <c r="AM53" s="358"/>
      <c r="AN53" s="359"/>
    </row>
    <row r="54" ht="15.75" customHeight="1" spans="1:40">
      <c r="A54" s="119"/>
      <c r="B54" s="105"/>
      <c r="C54" s="105"/>
      <c r="D54" s="357"/>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8"/>
      <c r="AL54" s="358"/>
      <c r="AM54" s="358"/>
      <c r="AN54" s="359"/>
    </row>
    <row r="55" ht="15.75" customHeight="1" spans="1:40">
      <c r="A55" s="119"/>
      <c r="B55" s="105"/>
      <c r="C55" s="105"/>
      <c r="D55" s="360"/>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1"/>
      <c r="AL55" s="361"/>
      <c r="AM55" s="361"/>
      <c r="AN55" s="362"/>
    </row>
    <row r="56" ht="15.75" customHeight="1" spans="1:40">
      <c r="A56" s="119" t="s">
        <v>413</v>
      </c>
      <c r="B56" s="105"/>
      <c r="C56" s="105"/>
      <c r="D56" s="363"/>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4"/>
      <c r="AL56" s="364"/>
      <c r="AM56" s="364"/>
      <c r="AN56" s="365"/>
    </row>
    <row r="57" ht="15.75" customHeight="1" spans="1:40">
      <c r="A57" s="119"/>
      <c r="B57" s="105"/>
      <c r="C57" s="105"/>
      <c r="D57" s="366">
        <f ca="1">YEAR(TODAY())-1</f>
        <v>2025</v>
      </c>
      <c r="E57" s="367"/>
      <c r="F57" s="367"/>
      <c r="G57" s="368" t="s">
        <v>414</v>
      </c>
      <c r="H57" s="368"/>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369"/>
    </row>
    <row r="58" ht="15.75" customHeight="1" spans="1:40">
      <c r="A58" s="119"/>
      <c r="B58" s="105"/>
      <c r="C58" s="105"/>
      <c r="D58" s="36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0"/>
      <c r="AL58" s="370"/>
      <c r="AM58" s="370"/>
      <c r="AN58" s="371"/>
    </row>
    <row r="59" ht="15.75" customHeight="1" spans="1:40">
      <c r="A59" s="119" t="s">
        <v>415</v>
      </c>
      <c r="B59" s="105"/>
      <c r="C59" s="105"/>
      <c r="D59" s="321" t="s">
        <v>416</v>
      </c>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2"/>
      <c r="AL59" s="322"/>
      <c r="AM59" s="322"/>
      <c r="AN59" s="341"/>
    </row>
    <row r="60" ht="15.75" customHeight="1" spans="1:40">
      <c r="A60" s="119"/>
      <c r="B60" s="105"/>
      <c r="C60" s="105"/>
      <c r="D60" s="372"/>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c r="AC60" s="121"/>
      <c r="AD60" s="121"/>
      <c r="AE60" s="121"/>
      <c r="AF60" s="121"/>
      <c r="AG60" s="121"/>
      <c r="AH60" s="121"/>
      <c r="AI60" s="121"/>
      <c r="AJ60" s="121"/>
      <c r="AK60" s="121"/>
      <c r="AL60" s="121"/>
      <c r="AM60" s="121"/>
      <c r="AN60" s="122"/>
    </row>
    <row r="61" ht="15.75" customHeight="1" spans="1:40">
      <c r="A61" s="119"/>
      <c r="B61" s="105"/>
      <c r="C61" s="105"/>
      <c r="D61" s="372"/>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2"/>
    </row>
    <row r="62" ht="15.75" customHeight="1" spans="1:40">
      <c r="A62" s="119"/>
      <c r="B62" s="105"/>
      <c r="C62" s="105"/>
      <c r="D62" s="326"/>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c r="AC62" s="165"/>
      <c r="AD62" s="165"/>
      <c r="AE62" s="165"/>
      <c r="AF62" s="165"/>
      <c r="AG62" s="165"/>
      <c r="AH62" s="165"/>
      <c r="AI62" s="165"/>
      <c r="AJ62" s="165"/>
      <c r="AK62" s="165"/>
      <c r="AL62" s="165"/>
      <c r="AM62" s="165"/>
      <c r="AN62" s="166"/>
    </row>
    <row r="63" ht="15.75" customHeight="1" spans="1:40">
      <c r="A63" s="119" t="s">
        <v>203</v>
      </c>
      <c r="B63" s="105"/>
      <c r="C63" s="105"/>
      <c r="D63" s="373" t="s">
        <v>204</v>
      </c>
      <c r="E63" s="373"/>
      <c r="F63" s="373"/>
      <c r="G63" s="373" t="s">
        <v>205</v>
      </c>
      <c r="H63" s="373"/>
      <c r="I63" s="373"/>
      <c r="J63" s="373"/>
      <c r="K63" s="373" t="s">
        <v>206</v>
      </c>
      <c r="L63" s="373"/>
      <c r="M63" s="373" t="s">
        <v>207</v>
      </c>
      <c r="N63" s="373"/>
      <c r="O63" s="373" t="s">
        <v>152</v>
      </c>
      <c r="P63" s="373"/>
      <c r="Q63" s="373"/>
      <c r="R63" s="321" t="s">
        <v>417</v>
      </c>
      <c r="S63" s="322"/>
      <c r="T63" s="322"/>
      <c r="U63" s="322"/>
      <c r="V63" s="322"/>
      <c r="W63" s="322"/>
      <c r="X63" s="322"/>
      <c r="Y63" s="322"/>
      <c r="Z63" s="322"/>
      <c r="AA63" s="322"/>
      <c r="AB63" s="322"/>
      <c r="AC63" s="322"/>
      <c r="AD63" s="322"/>
      <c r="AE63" s="322"/>
      <c r="AF63" s="322"/>
      <c r="AG63" s="322"/>
      <c r="AH63" s="322"/>
      <c r="AI63" s="322"/>
      <c r="AJ63" s="322"/>
      <c r="AK63" s="322"/>
      <c r="AL63" s="322"/>
      <c r="AM63" s="322"/>
      <c r="AN63" s="341"/>
    </row>
    <row r="64" ht="15.75" customHeight="1" spans="1:40">
      <c r="A64" s="119"/>
      <c r="B64" s="105"/>
      <c r="C64" s="105"/>
      <c r="D64" s="105"/>
      <c r="E64" s="105"/>
      <c r="F64" s="105"/>
      <c r="G64" s="105"/>
      <c r="H64" s="105"/>
      <c r="I64" s="105"/>
      <c r="J64" s="105"/>
      <c r="K64" s="105"/>
      <c r="L64" s="105"/>
      <c r="M64" s="105"/>
      <c r="N64" s="105"/>
      <c r="O64" s="105"/>
      <c r="P64" s="105"/>
      <c r="Q64" s="105"/>
      <c r="R64" s="326"/>
      <c r="S64" s="165"/>
      <c r="T64" s="165"/>
      <c r="U64" s="165"/>
      <c r="V64" s="165"/>
      <c r="W64" s="165"/>
      <c r="X64" s="165"/>
      <c r="Y64" s="165"/>
      <c r="Z64" s="165"/>
      <c r="AA64" s="165"/>
      <c r="AB64" s="165"/>
      <c r="AC64" s="165"/>
      <c r="AD64" s="165"/>
      <c r="AE64" s="165"/>
      <c r="AF64" s="165"/>
      <c r="AG64" s="165"/>
      <c r="AH64" s="165"/>
      <c r="AI64" s="165"/>
      <c r="AJ64" s="165"/>
      <c r="AK64" s="165"/>
      <c r="AL64" s="165"/>
      <c r="AM64" s="165"/>
      <c r="AN64" s="166"/>
    </row>
    <row r="65" ht="15.75" customHeight="1" spans="1:40">
      <c r="A65" s="119"/>
      <c r="B65" s="105"/>
      <c r="C65" s="105"/>
      <c r="D65" s="374" t="s">
        <v>215</v>
      </c>
      <c r="E65" s="375"/>
      <c r="F65" s="376"/>
      <c r="G65" s="74"/>
      <c r="H65" s="74"/>
      <c r="I65" s="74"/>
      <c r="J65" s="74"/>
      <c r="K65" s="374" t="s">
        <v>418</v>
      </c>
      <c r="L65" s="375"/>
      <c r="M65" s="375"/>
      <c r="N65" s="376"/>
      <c r="O65" s="377" t="s">
        <v>211</v>
      </c>
      <c r="P65" s="377"/>
      <c r="Q65" s="377"/>
      <c r="R65" s="378" t="s">
        <v>419</v>
      </c>
      <c r="S65" s="379"/>
      <c r="T65" s="379"/>
      <c r="U65" s="379"/>
      <c r="V65" s="379"/>
      <c r="W65" s="379"/>
      <c r="X65" s="379"/>
      <c r="Y65" s="379"/>
      <c r="Z65" s="379"/>
      <c r="AA65" s="379"/>
      <c r="AB65" s="379"/>
      <c r="AC65" s="379"/>
      <c r="AD65" s="379"/>
      <c r="AE65" s="379"/>
      <c r="AF65" s="379"/>
      <c r="AG65" s="379"/>
      <c r="AH65" s="379"/>
      <c r="AI65" s="379"/>
      <c r="AJ65" s="379"/>
      <c r="AK65" s="379"/>
      <c r="AL65" s="379"/>
      <c r="AM65" s="379"/>
      <c r="AN65" s="380"/>
    </row>
    <row r="66" ht="15.75" customHeight="1" spans="1:40">
      <c r="A66" s="119"/>
      <c r="B66" s="105"/>
      <c r="C66" s="105"/>
      <c r="D66" s="381"/>
      <c r="E66" s="382"/>
      <c r="F66" s="383"/>
      <c r="G66" s="74"/>
      <c r="H66" s="74"/>
      <c r="I66" s="74"/>
      <c r="J66" s="74"/>
      <c r="K66" s="381"/>
      <c r="L66" s="382"/>
      <c r="M66" s="382"/>
      <c r="N66" s="383"/>
      <c r="O66" s="377"/>
      <c r="P66" s="377"/>
      <c r="Q66" s="377"/>
      <c r="R66" s="384"/>
      <c r="S66" s="385"/>
      <c r="T66" s="385"/>
      <c r="U66" s="385"/>
      <c r="V66" s="385"/>
      <c r="W66" s="385"/>
      <c r="X66" s="385"/>
      <c r="Y66" s="385"/>
      <c r="Z66" s="385"/>
      <c r="AA66" s="385"/>
      <c r="AB66" s="385"/>
      <c r="AC66" s="385"/>
      <c r="AD66" s="385"/>
      <c r="AE66" s="385"/>
      <c r="AF66" s="385"/>
      <c r="AG66" s="385"/>
      <c r="AH66" s="385"/>
      <c r="AI66" s="385"/>
      <c r="AJ66" s="385"/>
      <c r="AK66" s="385"/>
      <c r="AL66" s="385"/>
      <c r="AM66" s="385"/>
      <c r="AN66" s="386"/>
    </row>
    <row r="67" ht="15.75" customHeight="1" spans="1:40">
      <c r="A67" s="119"/>
      <c r="B67" s="105"/>
      <c r="C67" s="105"/>
      <c r="D67" s="374" t="s">
        <v>217</v>
      </c>
      <c r="E67" s="375"/>
      <c r="F67" s="376"/>
      <c r="G67" s="74"/>
      <c r="H67" s="375"/>
      <c r="I67" s="375"/>
      <c r="J67" s="376"/>
      <c r="K67" s="374" t="s">
        <v>420</v>
      </c>
      <c r="L67" s="375"/>
      <c r="M67" s="375"/>
      <c r="N67" s="376"/>
      <c r="O67" s="377" t="s">
        <v>211</v>
      </c>
      <c r="P67" s="377"/>
      <c r="Q67" s="377"/>
      <c r="R67" s="378" t="s">
        <v>419</v>
      </c>
      <c r="S67" s="379"/>
      <c r="T67" s="379"/>
      <c r="U67" s="379"/>
      <c r="V67" s="379"/>
      <c r="W67" s="379"/>
      <c r="X67" s="379"/>
      <c r="Y67" s="379"/>
      <c r="Z67" s="379"/>
      <c r="AA67" s="379"/>
      <c r="AB67" s="379"/>
      <c r="AC67" s="379"/>
      <c r="AD67" s="379"/>
      <c r="AE67" s="379"/>
      <c r="AF67" s="379"/>
      <c r="AG67" s="379"/>
      <c r="AH67" s="379"/>
      <c r="AI67" s="379"/>
      <c r="AJ67" s="379"/>
      <c r="AK67" s="379"/>
      <c r="AL67" s="379"/>
      <c r="AM67" s="379"/>
      <c r="AN67" s="380"/>
    </row>
    <row r="68" ht="15.75" customHeight="1" spans="1:40">
      <c r="A68" s="119"/>
      <c r="B68" s="105"/>
      <c r="C68" s="105"/>
      <c r="D68" s="381"/>
      <c r="E68" s="382"/>
      <c r="F68" s="383"/>
      <c r="G68" s="381"/>
      <c r="H68" s="382"/>
      <c r="I68" s="382"/>
      <c r="J68" s="383"/>
      <c r="K68" s="381"/>
      <c r="L68" s="382"/>
      <c r="M68" s="382"/>
      <c r="N68" s="383"/>
      <c r="O68" s="377"/>
      <c r="P68" s="377"/>
      <c r="Q68" s="377"/>
      <c r="R68" s="384"/>
      <c r="S68" s="385"/>
      <c r="T68" s="385"/>
      <c r="U68" s="385"/>
      <c r="V68" s="385"/>
      <c r="W68" s="385"/>
      <c r="X68" s="385"/>
      <c r="Y68" s="385"/>
      <c r="Z68" s="385"/>
      <c r="AA68" s="385"/>
      <c r="AB68" s="385"/>
      <c r="AC68" s="385"/>
      <c r="AD68" s="385"/>
      <c r="AE68" s="385"/>
      <c r="AF68" s="385"/>
      <c r="AG68" s="385"/>
      <c r="AH68" s="385"/>
      <c r="AI68" s="385"/>
      <c r="AJ68" s="385"/>
      <c r="AK68" s="385"/>
      <c r="AL68" s="385"/>
      <c r="AM68" s="385"/>
      <c r="AN68" s="386"/>
    </row>
    <row r="69" ht="15.75" customHeight="1" spans="1:40">
      <c r="A69" s="119"/>
      <c r="B69" s="105"/>
      <c r="C69" s="105"/>
      <c r="D69" s="374" t="s">
        <v>228</v>
      </c>
      <c r="E69" s="375"/>
      <c r="F69" s="376"/>
      <c r="G69" s="74"/>
      <c r="H69" s="375"/>
      <c r="I69" s="375"/>
      <c r="J69" s="376"/>
      <c r="K69" s="374" t="s">
        <v>421</v>
      </c>
      <c r="L69" s="375"/>
      <c r="M69" s="375"/>
      <c r="N69" s="376"/>
      <c r="O69" s="377" t="s">
        <v>422</v>
      </c>
      <c r="P69" s="377"/>
      <c r="Q69" s="377"/>
      <c r="R69" s="378" t="s">
        <v>423</v>
      </c>
      <c r="S69" s="379"/>
      <c r="T69" s="379"/>
      <c r="U69" s="379"/>
      <c r="V69" s="379"/>
      <c r="W69" s="379"/>
      <c r="X69" s="379"/>
      <c r="Y69" s="379"/>
      <c r="Z69" s="379"/>
      <c r="AA69" s="379"/>
      <c r="AB69" s="379"/>
      <c r="AC69" s="379"/>
      <c r="AD69" s="379"/>
      <c r="AE69" s="379"/>
      <c r="AF69" s="379"/>
      <c r="AG69" s="379"/>
      <c r="AH69" s="379"/>
      <c r="AI69" s="379"/>
      <c r="AJ69" s="379"/>
      <c r="AK69" s="379"/>
      <c r="AL69" s="379"/>
      <c r="AM69" s="379"/>
      <c r="AN69" s="380"/>
    </row>
    <row r="70" ht="15.75" customHeight="1" spans="1:40">
      <c r="A70" s="119"/>
      <c r="B70" s="105"/>
      <c r="C70" s="105"/>
      <c r="D70" s="381"/>
      <c r="E70" s="382"/>
      <c r="F70" s="383"/>
      <c r="G70" s="381"/>
      <c r="H70" s="382"/>
      <c r="I70" s="382"/>
      <c r="J70" s="383"/>
      <c r="K70" s="381"/>
      <c r="L70" s="382"/>
      <c r="M70" s="382"/>
      <c r="N70" s="383"/>
      <c r="O70" s="377"/>
      <c r="P70" s="377"/>
      <c r="Q70" s="377"/>
      <c r="R70" s="384"/>
      <c r="S70" s="385"/>
      <c r="T70" s="385"/>
      <c r="U70" s="385"/>
      <c r="V70" s="385"/>
      <c r="W70" s="385"/>
      <c r="X70" s="385"/>
      <c r="Y70" s="385"/>
      <c r="Z70" s="385"/>
      <c r="AA70" s="385"/>
      <c r="AB70" s="385"/>
      <c r="AC70" s="385"/>
      <c r="AD70" s="385"/>
      <c r="AE70" s="385"/>
      <c r="AF70" s="385"/>
      <c r="AG70" s="385"/>
      <c r="AH70" s="385"/>
      <c r="AI70" s="385"/>
      <c r="AJ70" s="385"/>
      <c r="AK70" s="385"/>
      <c r="AL70" s="385"/>
      <c r="AM70" s="385"/>
      <c r="AN70" s="386"/>
    </row>
    <row r="71" ht="15.75" customHeight="1" spans="1:40">
      <c r="A71" s="119"/>
      <c r="B71" s="105"/>
      <c r="C71" s="105"/>
      <c r="D71" s="374"/>
      <c r="E71" s="375"/>
      <c r="F71" s="376"/>
      <c r="G71" s="374"/>
      <c r="H71" s="375"/>
      <c r="I71" s="375"/>
      <c r="J71" s="376"/>
      <c r="K71" s="374"/>
      <c r="L71" s="375"/>
      <c r="M71" s="375"/>
      <c r="N71" s="376"/>
      <c r="O71" s="377"/>
      <c r="P71" s="377"/>
      <c r="Q71" s="377"/>
      <c r="R71" s="387"/>
      <c r="S71" s="388"/>
      <c r="T71" s="388"/>
      <c r="U71" s="388"/>
      <c r="V71" s="388"/>
      <c r="W71" s="388"/>
      <c r="X71" s="388"/>
      <c r="Y71" s="388"/>
      <c r="Z71" s="388"/>
      <c r="AA71" s="388"/>
      <c r="AB71" s="388"/>
      <c r="AC71" s="388"/>
      <c r="AD71" s="388"/>
      <c r="AE71" s="388"/>
      <c r="AF71" s="388"/>
      <c r="AG71" s="388"/>
      <c r="AH71" s="388"/>
      <c r="AI71" s="388"/>
      <c r="AJ71" s="388"/>
      <c r="AK71" s="388"/>
      <c r="AL71" s="388"/>
      <c r="AM71" s="388"/>
      <c r="AN71" s="389"/>
    </row>
    <row r="72" ht="15.75" customHeight="1" spans="1:40">
      <c r="A72" s="119"/>
      <c r="B72" s="105"/>
      <c r="C72" s="105"/>
      <c r="D72" s="381"/>
      <c r="E72" s="382"/>
      <c r="F72" s="383"/>
      <c r="G72" s="381"/>
      <c r="H72" s="382"/>
      <c r="I72" s="382"/>
      <c r="J72" s="383"/>
      <c r="K72" s="381"/>
      <c r="L72" s="382"/>
      <c r="M72" s="382"/>
      <c r="N72" s="383"/>
      <c r="O72" s="377"/>
      <c r="P72" s="377"/>
      <c r="Q72" s="377"/>
      <c r="R72" s="390"/>
      <c r="S72" s="391"/>
      <c r="T72" s="391"/>
      <c r="U72" s="391"/>
      <c r="V72" s="391"/>
      <c r="W72" s="391"/>
      <c r="X72" s="391"/>
      <c r="Y72" s="391"/>
      <c r="Z72" s="391"/>
      <c r="AA72" s="391"/>
      <c r="AB72" s="391"/>
      <c r="AC72" s="391"/>
      <c r="AD72" s="391"/>
      <c r="AE72" s="391"/>
      <c r="AF72" s="391"/>
      <c r="AG72" s="391"/>
      <c r="AH72" s="391"/>
      <c r="AI72" s="391"/>
      <c r="AJ72" s="391"/>
      <c r="AK72" s="391"/>
      <c r="AL72" s="391"/>
      <c r="AM72" s="391"/>
      <c r="AN72" s="392"/>
    </row>
    <row r="73" ht="15.75" customHeight="1" spans="1:40">
      <c r="A73" s="119"/>
      <c r="B73" s="105"/>
      <c r="C73" s="105"/>
      <c r="D73" s="374"/>
      <c r="E73" s="375"/>
      <c r="F73" s="376"/>
      <c r="G73" s="374"/>
      <c r="H73" s="375"/>
      <c r="I73" s="375"/>
      <c r="J73" s="376"/>
      <c r="K73" s="374"/>
      <c r="L73" s="375"/>
      <c r="M73" s="375"/>
      <c r="N73" s="376"/>
      <c r="O73" s="377"/>
      <c r="P73" s="377"/>
      <c r="Q73" s="377"/>
      <c r="R73" s="387"/>
      <c r="S73" s="388"/>
      <c r="T73" s="388"/>
      <c r="U73" s="388"/>
      <c r="V73" s="388"/>
      <c r="W73" s="388"/>
      <c r="X73" s="388"/>
      <c r="Y73" s="388"/>
      <c r="Z73" s="388"/>
      <c r="AA73" s="388"/>
      <c r="AB73" s="388"/>
      <c r="AC73" s="388"/>
      <c r="AD73" s="388"/>
      <c r="AE73" s="388"/>
      <c r="AF73" s="388"/>
      <c r="AG73" s="388"/>
      <c r="AH73" s="388"/>
      <c r="AI73" s="388"/>
      <c r="AJ73" s="388"/>
      <c r="AK73" s="388"/>
      <c r="AL73" s="388"/>
      <c r="AM73" s="388"/>
      <c r="AN73" s="389"/>
    </row>
    <row r="74" ht="15.75" customHeight="1" spans="1:40">
      <c r="A74" s="119"/>
      <c r="B74" s="105"/>
      <c r="C74" s="105"/>
      <c r="D74" s="381"/>
      <c r="E74" s="382"/>
      <c r="F74" s="383"/>
      <c r="G74" s="381"/>
      <c r="H74" s="382"/>
      <c r="I74" s="382"/>
      <c r="J74" s="383"/>
      <c r="K74" s="381"/>
      <c r="L74" s="382"/>
      <c r="M74" s="382"/>
      <c r="N74" s="383"/>
      <c r="O74" s="377"/>
      <c r="P74" s="377"/>
      <c r="Q74" s="377"/>
      <c r="R74" s="390"/>
      <c r="S74" s="391"/>
      <c r="T74" s="391"/>
      <c r="U74" s="391"/>
      <c r="V74" s="391"/>
      <c r="W74" s="391"/>
      <c r="X74" s="391"/>
      <c r="Y74" s="391"/>
      <c r="Z74" s="391"/>
      <c r="AA74" s="391"/>
      <c r="AB74" s="391"/>
      <c r="AC74" s="391"/>
      <c r="AD74" s="391"/>
      <c r="AE74" s="391"/>
      <c r="AF74" s="391"/>
      <c r="AG74" s="391"/>
      <c r="AH74" s="391"/>
      <c r="AI74" s="391"/>
      <c r="AJ74" s="391"/>
      <c r="AK74" s="391"/>
      <c r="AL74" s="391"/>
      <c r="AM74" s="391"/>
      <c r="AN74" s="392"/>
    </row>
    <row r="75" ht="15.75" customHeight="1" spans="1:40">
      <c r="A75" s="119"/>
      <c r="B75" s="105"/>
      <c r="C75" s="105"/>
      <c r="D75" s="374"/>
      <c r="E75" s="375"/>
      <c r="F75" s="376"/>
      <c r="G75" s="374"/>
      <c r="H75" s="375"/>
      <c r="I75" s="375"/>
      <c r="J75" s="376"/>
      <c r="K75" s="374"/>
      <c r="L75" s="375"/>
      <c r="M75" s="375"/>
      <c r="N75" s="376"/>
      <c r="O75" s="377"/>
      <c r="P75" s="377"/>
      <c r="Q75" s="377"/>
      <c r="R75" s="387"/>
      <c r="S75" s="388"/>
      <c r="T75" s="388"/>
      <c r="U75" s="388"/>
      <c r="V75" s="388"/>
      <c r="W75" s="388"/>
      <c r="X75" s="388"/>
      <c r="Y75" s="388"/>
      <c r="Z75" s="388"/>
      <c r="AA75" s="388"/>
      <c r="AB75" s="388"/>
      <c r="AC75" s="388"/>
      <c r="AD75" s="388"/>
      <c r="AE75" s="388"/>
      <c r="AF75" s="388"/>
      <c r="AG75" s="388"/>
      <c r="AH75" s="388"/>
      <c r="AI75" s="388"/>
      <c r="AJ75" s="388"/>
      <c r="AK75" s="388"/>
      <c r="AL75" s="388"/>
      <c r="AM75" s="388"/>
      <c r="AN75" s="389"/>
    </row>
    <row r="76" ht="15.75" customHeight="1" spans="1:40">
      <c r="A76" s="119"/>
      <c r="B76" s="105"/>
      <c r="C76" s="105"/>
      <c r="D76" s="381"/>
      <c r="E76" s="382"/>
      <c r="F76" s="383"/>
      <c r="G76" s="381"/>
      <c r="H76" s="382"/>
      <c r="I76" s="382"/>
      <c r="J76" s="383"/>
      <c r="K76" s="381"/>
      <c r="L76" s="382"/>
      <c r="M76" s="382"/>
      <c r="N76" s="383"/>
      <c r="O76" s="377"/>
      <c r="P76" s="377"/>
      <c r="Q76" s="377"/>
      <c r="R76" s="390"/>
      <c r="S76" s="391"/>
      <c r="T76" s="391"/>
      <c r="U76" s="391"/>
      <c r="V76" s="391"/>
      <c r="W76" s="391"/>
      <c r="X76" s="391"/>
      <c r="Y76" s="391"/>
      <c r="Z76" s="391"/>
      <c r="AA76" s="391"/>
      <c r="AB76" s="391"/>
      <c r="AC76" s="391"/>
      <c r="AD76" s="391"/>
      <c r="AE76" s="391"/>
      <c r="AF76" s="391"/>
      <c r="AG76" s="391"/>
      <c r="AH76" s="391"/>
      <c r="AI76" s="391"/>
      <c r="AJ76" s="391"/>
      <c r="AK76" s="391"/>
      <c r="AL76" s="391"/>
      <c r="AM76" s="391"/>
      <c r="AN76" s="392"/>
    </row>
    <row r="77" ht="15.75" customHeight="1" spans="1:40">
      <c r="A77" s="119"/>
      <c r="B77" s="105"/>
      <c r="C77" s="105"/>
      <c r="D77" s="374"/>
      <c r="E77" s="375"/>
      <c r="F77" s="376"/>
      <c r="G77" s="374"/>
      <c r="H77" s="375"/>
      <c r="I77" s="375"/>
      <c r="J77" s="376"/>
      <c r="K77" s="374"/>
      <c r="L77" s="375"/>
      <c r="M77" s="375"/>
      <c r="N77" s="376"/>
      <c r="O77" s="393"/>
      <c r="P77" s="394"/>
      <c r="Q77" s="395"/>
      <c r="R77" s="387"/>
      <c r="S77" s="388"/>
      <c r="T77" s="388"/>
      <c r="U77" s="388"/>
      <c r="V77" s="388"/>
      <c r="W77" s="388"/>
      <c r="X77" s="388"/>
      <c r="Y77" s="388"/>
      <c r="Z77" s="388"/>
      <c r="AA77" s="388"/>
      <c r="AB77" s="388"/>
      <c r="AC77" s="388"/>
      <c r="AD77" s="388"/>
      <c r="AE77" s="388"/>
      <c r="AF77" s="388"/>
      <c r="AG77" s="388"/>
      <c r="AH77" s="388"/>
      <c r="AI77" s="388"/>
      <c r="AJ77" s="388"/>
      <c r="AK77" s="388"/>
      <c r="AL77" s="388"/>
      <c r="AM77" s="388"/>
      <c r="AN77" s="389"/>
    </row>
    <row r="78" ht="15.75" customHeight="1" spans="1:40">
      <c r="A78" s="119"/>
      <c r="B78" s="105"/>
      <c r="C78" s="105"/>
      <c r="D78" s="381"/>
      <c r="E78" s="382"/>
      <c r="F78" s="383"/>
      <c r="G78" s="381"/>
      <c r="H78" s="382"/>
      <c r="I78" s="382"/>
      <c r="J78" s="383"/>
      <c r="K78" s="381"/>
      <c r="L78" s="382"/>
      <c r="M78" s="382"/>
      <c r="N78" s="383"/>
      <c r="O78" s="396"/>
      <c r="P78" s="397"/>
      <c r="Q78" s="398"/>
      <c r="R78" s="390"/>
      <c r="S78" s="391"/>
      <c r="T78" s="391"/>
      <c r="U78" s="391"/>
      <c r="V78" s="391"/>
      <c r="W78" s="391"/>
      <c r="X78" s="391"/>
      <c r="Y78" s="391"/>
      <c r="Z78" s="391"/>
      <c r="AA78" s="391"/>
      <c r="AB78" s="391"/>
      <c r="AC78" s="391"/>
      <c r="AD78" s="391"/>
      <c r="AE78" s="391"/>
      <c r="AF78" s="391"/>
      <c r="AG78" s="391"/>
      <c r="AH78" s="391"/>
      <c r="AI78" s="391"/>
      <c r="AJ78" s="391"/>
      <c r="AK78" s="391"/>
      <c r="AL78" s="391"/>
      <c r="AM78" s="391"/>
      <c r="AN78" s="392"/>
    </row>
    <row r="79" ht="15.75" customHeight="1" spans="1:40">
      <c r="A79" s="119"/>
      <c r="B79" s="105"/>
      <c r="C79" s="105"/>
      <c r="D79" s="374"/>
      <c r="E79" s="375"/>
      <c r="F79" s="376"/>
      <c r="G79" s="374"/>
      <c r="H79" s="375"/>
      <c r="I79" s="375"/>
      <c r="J79" s="376"/>
      <c r="K79" s="374"/>
      <c r="L79" s="375"/>
      <c r="M79" s="375"/>
      <c r="N79" s="376"/>
      <c r="O79" s="393"/>
      <c r="P79" s="394"/>
      <c r="Q79" s="395"/>
      <c r="R79" s="387"/>
      <c r="S79" s="388"/>
      <c r="T79" s="388"/>
      <c r="U79" s="388"/>
      <c r="V79" s="388"/>
      <c r="W79" s="388"/>
      <c r="X79" s="388"/>
      <c r="Y79" s="388"/>
      <c r="Z79" s="388"/>
      <c r="AA79" s="388"/>
      <c r="AB79" s="388"/>
      <c r="AC79" s="388"/>
      <c r="AD79" s="388"/>
      <c r="AE79" s="388"/>
      <c r="AF79" s="388"/>
      <c r="AG79" s="388"/>
      <c r="AH79" s="388"/>
      <c r="AI79" s="388"/>
      <c r="AJ79" s="388"/>
      <c r="AK79" s="388"/>
      <c r="AL79" s="388"/>
      <c r="AM79" s="388"/>
      <c r="AN79" s="389"/>
    </row>
    <row r="80" ht="15.75" customHeight="1" spans="1:40">
      <c r="A80" s="119"/>
      <c r="B80" s="105"/>
      <c r="C80" s="105"/>
      <c r="D80" s="381"/>
      <c r="E80" s="382"/>
      <c r="F80" s="383"/>
      <c r="G80" s="381"/>
      <c r="H80" s="382"/>
      <c r="I80" s="382"/>
      <c r="J80" s="383"/>
      <c r="K80" s="381"/>
      <c r="L80" s="382"/>
      <c r="M80" s="382"/>
      <c r="N80" s="383"/>
      <c r="O80" s="396"/>
      <c r="P80" s="397"/>
      <c r="Q80" s="398"/>
      <c r="R80" s="390"/>
      <c r="S80" s="391"/>
      <c r="T80" s="391"/>
      <c r="U80" s="391"/>
      <c r="V80" s="391"/>
      <c r="W80" s="391"/>
      <c r="X80" s="391"/>
      <c r="Y80" s="391"/>
      <c r="Z80" s="391"/>
      <c r="AA80" s="391"/>
      <c r="AB80" s="391"/>
      <c r="AC80" s="391"/>
      <c r="AD80" s="391"/>
      <c r="AE80" s="391"/>
      <c r="AF80" s="391"/>
      <c r="AG80" s="391"/>
      <c r="AH80" s="391"/>
      <c r="AI80" s="391"/>
      <c r="AJ80" s="391"/>
      <c r="AK80" s="391"/>
      <c r="AL80" s="391"/>
      <c r="AM80" s="391"/>
      <c r="AN80" s="392"/>
    </row>
    <row r="81" ht="15.75" customHeight="1" spans="1:40">
      <c r="A81" s="119"/>
      <c r="B81" s="105"/>
      <c r="C81" s="105"/>
      <c r="D81" s="374"/>
      <c r="E81" s="375"/>
      <c r="F81" s="376"/>
      <c r="G81" s="374"/>
      <c r="H81" s="375"/>
      <c r="I81" s="375"/>
      <c r="J81" s="376"/>
      <c r="K81" s="374"/>
      <c r="L81" s="375"/>
      <c r="M81" s="375"/>
      <c r="N81" s="376"/>
      <c r="O81" s="377"/>
      <c r="P81" s="377"/>
      <c r="Q81" s="377"/>
      <c r="R81" s="387"/>
      <c r="S81" s="388"/>
      <c r="T81" s="388"/>
      <c r="U81" s="388"/>
      <c r="V81" s="388"/>
      <c r="W81" s="388"/>
      <c r="X81" s="388"/>
      <c r="Y81" s="388"/>
      <c r="Z81" s="388"/>
      <c r="AA81" s="388"/>
      <c r="AB81" s="388"/>
      <c r="AC81" s="388"/>
      <c r="AD81" s="388"/>
      <c r="AE81" s="388"/>
      <c r="AF81" s="388"/>
      <c r="AG81" s="388"/>
      <c r="AH81" s="388"/>
      <c r="AI81" s="388"/>
      <c r="AJ81" s="388"/>
      <c r="AK81" s="388"/>
      <c r="AL81" s="388"/>
      <c r="AM81" s="388"/>
      <c r="AN81" s="389"/>
    </row>
    <row r="82" ht="15.75" customHeight="1" spans="1:40">
      <c r="A82" s="119"/>
      <c r="B82" s="105"/>
      <c r="C82" s="105"/>
      <c r="D82" s="381"/>
      <c r="E82" s="382"/>
      <c r="F82" s="383"/>
      <c r="G82" s="381"/>
      <c r="H82" s="382"/>
      <c r="I82" s="382"/>
      <c r="J82" s="383"/>
      <c r="K82" s="381"/>
      <c r="L82" s="382"/>
      <c r="M82" s="382"/>
      <c r="N82" s="383"/>
      <c r="O82" s="377"/>
      <c r="P82" s="377"/>
      <c r="Q82" s="377"/>
      <c r="R82" s="390"/>
      <c r="S82" s="391"/>
      <c r="T82" s="391"/>
      <c r="U82" s="391"/>
      <c r="V82" s="391"/>
      <c r="W82" s="391"/>
      <c r="X82" s="391"/>
      <c r="Y82" s="391"/>
      <c r="Z82" s="391"/>
      <c r="AA82" s="391"/>
      <c r="AB82" s="391"/>
      <c r="AC82" s="391"/>
      <c r="AD82" s="391"/>
      <c r="AE82" s="391"/>
      <c r="AF82" s="391"/>
      <c r="AG82" s="391"/>
      <c r="AH82" s="391"/>
      <c r="AI82" s="391"/>
      <c r="AJ82" s="391"/>
      <c r="AK82" s="391"/>
      <c r="AL82" s="391"/>
      <c r="AM82" s="391"/>
      <c r="AN82" s="392"/>
    </row>
    <row r="83" ht="15.75" customHeight="1" spans="1:40">
      <c r="A83" s="399" t="s">
        <v>424</v>
      </c>
      <c r="B83" s="400"/>
      <c r="C83" s="400"/>
      <c r="D83" s="401" t="s">
        <v>425</v>
      </c>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2"/>
      <c r="AL83" s="402"/>
      <c r="AM83" s="402"/>
      <c r="AN83" s="403"/>
    </row>
    <row r="84" ht="15.75" customHeight="1" spans="1:40">
      <c r="A84" s="399"/>
      <c r="B84" s="400"/>
      <c r="C84" s="400"/>
      <c r="D84" s="404"/>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5"/>
      <c r="AL84" s="405"/>
      <c r="AM84" s="405"/>
      <c r="AN84" s="406"/>
    </row>
    <row r="85" ht="15.75" customHeight="1" spans="1:40">
      <c r="A85" s="399"/>
      <c r="B85" s="400"/>
      <c r="C85" s="400"/>
      <c r="D85" s="404"/>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5"/>
      <c r="AL85" s="405"/>
      <c r="AM85" s="405"/>
      <c r="AN85" s="406"/>
    </row>
    <row r="86" ht="15.75" customHeight="1" spans="1:40">
      <c r="A86" s="399"/>
      <c r="B86" s="400"/>
      <c r="C86" s="400"/>
      <c r="D86" s="404"/>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5"/>
      <c r="AK86" s="405"/>
      <c r="AL86" s="405"/>
      <c r="AM86" s="405"/>
      <c r="AN86" s="406"/>
    </row>
    <row r="87" ht="20.1" customHeight="1" spans="1:40">
      <c r="A87" s="399"/>
      <c r="B87" s="400"/>
      <c r="C87" s="400"/>
      <c r="D87" s="404"/>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5"/>
      <c r="AK87" s="405"/>
      <c r="AL87" s="405"/>
      <c r="AM87" s="405"/>
      <c r="AN87" s="406"/>
    </row>
    <row r="88" ht="9.6" customHeight="1" spans="1:40">
      <c r="A88" s="399"/>
      <c r="B88" s="400"/>
      <c r="C88" s="400"/>
      <c r="D88" s="407"/>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07"/>
      <c r="AL88" s="407"/>
      <c r="AM88" s="407"/>
      <c r="AN88" s="408"/>
    </row>
    <row r="89" ht="15.75" customHeight="1" spans="1:40">
      <c r="A89" s="409" t="s">
        <v>426</v>
      </c>
      <c r="B89" s="410"/>
      <c r="C89" s="411"/>
      <c r="D89" s="412" t="s">
        <v>427</v>
      </c>
      <c r="E89" s="413"/>
      <c r="F89" s="413"/>
      <c r="G89" s="413"/>
      <c r="H89" s="413"/>
      <c r="I89" s="413"/>
      <c r="J89" s="413"/>
      <c r="K89" s="413"/>
      <c r="L89" s="413"/>
      <c r="M89" s="413"/>
      <c r="N89" s="413"/>
      <c r="O89" s="413"/>
      <c r="P89" s="413"/>
      <c r="Q89" s="413"/>
      <c r="R89" s="413"/>
      <c r="S89" s="413"/>
      <c r="T89" s="414"/>
      <c r="U89" s="415" t="s">
        <v>428</v>
      </c>
      <c r="V89" s="416"/>
      <c r="W89" s="416"/>
      <c r="X89" s="417" t="s">
        <v>429</v>
      </c>
      <c r="Y89" s="418"/>
      <c r="Z89" s="418"/>
      <c r="AA89" s="418"/>
      <c r="AB89" s="418"/>
      <c r="AC89" s="418"/>
      <c r="AD89" s="418"/>
      <c r="AE89" s="418"/>
      <c r="AF89" s="418"/>
      <c r="AG89" s="418"/>
      <c r="AH89" s="418"/>
      <c r="AI89" s="418"/>
      <c r="AJ89" s="418"/>
      <c r="AK89" s="418"/>
      <c r="AL89" s="418"/>
      <c r="AM89" s="418"/>
      <c r="AN89" s="419"/>
    </row>
    <row r="90" ht="15.75" customHeight="1" spans="1:40">
      <c r="A90" s="420"/>
      <c r="B90" s="421"/>
      <c r="C90" s="422"/>
      <c r="D90" s="423"/>
      <c r="E90" s="424"/>
      <c r="F90" s="424"/>
      <c r="G90" s="424"/>
      <c r="H90" s="424"/>
      <c r="I90" s="424"/>
      <c r="J90" s="424"/>
      <c r="K90" s="424"/>
      <c r="L90" s="424"/>
      <c r="M90" s="424"/>
      <c r="N90" s="424"/>
      <c r="O90" s="424"/>
      <c r="P90" s="424"/>
      <c r="Q90" s="424"/>
      <c r="R90" s="424"/>
      <c r="S90" s="424"/>
      <c r="T90" s="425"/>
      <c r="U90" s="426"/>
      <c r="V90" s="427"/>
      <c r="W90" s="428"/>
      <c r="X90" s="429"/>
      <c r="Y90" s="430"/>
      <c r="Z90" s="430"/>
      <c r="AA90" s="430"/>
      <c r="AB90" s="430"/>
      <c r="AC90" s="430"/>
      <c r="AD90" s="430"/>
      <c r="AE90" s="430"/>
      <c r="AF90" s="430"/>
      <c r="AG90" s="430"/>
      <c r="AH90" s="430"/>
      <c r="AI90" s="430"/>
      <c r="AJ90" s="430"/>
      <c r="AK90" s="430"/>
      <c r="AL90" s="430"/>
      <c r="AM90" s="430"/>
      <c r="AN90" s="431"/>
    </row>
    <row r="91" ht="15.75" customHeight="1" spans="1:40">
      <c r="A91" s="420"/>
      <c r="B91" s="421"/>
      <c r="C91" s="422"/>
      <c r="D91" s="423"/>
      <c r="E91" s="424"/>
      <c r="F91" s="424"/>
      <c r="G91" s="424"/>
      <c r="H91" s="424"/>
      <c r="I91" s="424"/>
      <c r="J91" s="424"/>
      <c r="K91" s="424"/>
      <c r="L91" s="424"/>
      <c r="M91" s="424"/>
      <c r="N91" s="424"/>
      <c r="O91" s="424"/>
      <c r="P91" s="424"/>
      <c r="Q91" s="424"/>
      <c r="R91" s="424"/>
      <c r="S91" s="424"/>
      <c r="T91" s="425"/>
      <c r="U91" s="426"/>
      <c r="V91" s="427"/>
      <c r="W91" s="432"/>
      <c r="X91" s="433" t="s">
        <v>430</v>
      </c>
      <c r="Y91" s="434"/>
      <c r="Z91" s="434"/>
      <c r="AA91" s="434"/>
      <c r="AB91" s="434"/>
      <c r="AC91" s="434"/>
      <c r="AD91" s="434"/>
      <c r="AE91" s="434"/>
      <c r="AF91" s="434"/>
      <c r="AG91" s="434"/>
      <c r="AH91" s="434"/>
      <c r="AI91" s="434"/>
      <c r="AJ91" s="434"/>
      <c r="AK91" s="434"/>
      <c r="AL91" s="434"/>
      <c r="AM91" s="434"/>
      <c r="AN91" s="435"/>
    </row>
    <row r="92" ht="15.75" customHeight="1" spans="1:40">
      <c r="A92" s="420"/>
      <c r="B92" s="421"/>
      <c r="C92" s="422"/>
      <c r="D92" s="436" t="s">
        <v>431</v>
      </c>
      <c r="E92" s="437"/>
      <c r="F92" s="437"/>
      <c r="G92" s="437"/>
      <c r="H92" s="437"/>
      <c r="I92" s="437"/>
      <c r="J92" s="437"/>
      <c r="K92" s="437"/>
      <c r="L92" s="437"/>
      <c r="M92" s="437"/>
      <c r="N92" s="437"/>
      <c r="O92" s="437"/>
      <c r="P92" s="437"/>
      <c r="Q92" s="437"/>
      <c r="R92" s="437"/>
      <c r="S92" s="437"/>
      <c r="T92" s="438"/>
      <c r="U92" s="426"/>
      <c r="V92" s="427"/>
      <c r="W92" s="432"/>
      <c r="X92" s="433"/>
      <c r="Y92" s="434"/>
      <c r="Z92" s="434"/>
      <c r="AA92" s="434"/>
      <c r="AB92" s="434"/>
      <c r="AC92" s="434"/>
      <c r="AD92" s="434"/>
      <c r="AE92" s="434"/>
      <c r="AF92" s="434"/>
      <c r="AG92" s="434"/>
      <c r="AH92" s="434"/>
      <c r="AI92" s="434"/>
      <c r="AJ92" s="434"/>
      <c r="AK92" s="434"/>
      <c r="AL92" s="434"/>
      <c r="AM92" s="434"/>
      <c r="AN92" s="435"/>
    </row>
    <row r="93" ht="20.1" customHeight="1" spans="1:40">
      <c r="A93" s="420"/>
      <c r="B93" s="421"/>
      <c r="C93" s="422"/>
      <c r="D93" s="436"/>
      <c r="E93" s="437"/>
      <c r="F93" s="437"/>
      <c r="G93" s="437"/>
      <c r="H93" s="437"/>
      <c r="I93" s="437"/>
      <c r="J93" s="437"/>
      <c r="K93" s="437"/>
      <c r="L93" s="437"/>
      <c r="M93" s="437"/>
      <c r="N93" s="437"/>
      <c r="O93" s="437"/>
      <c r="P93" s="437"/>
      <c r="Q93" s="437"/>
      <c r="R93" s="437"/>
      <c r="S93" s="437"/>
      <c r="T93" s="438"/>
      <c r="U93" s="426"/>
      <c r="V93" s="427"/>
      <c r="W93" s="432"/>
      <c r="X93" s="433"/>
      <c r="Y93" s="434"/>
      <c r="Z93" s="434"/>
      <c r="AA93" s="434"/>
      <c r="AB93" s="434"/>
      <c r="AC93" s="434"/>
      <c r="AD93" s="434"/>
      <c r="AE93" s="434"/>
      <c r="AF93" s="434"/>
      <c r="AG93" s="434"/>
      <c r="AH93" s="434"/>
      <c r="AI93" s="434"/>
      <c r="AJ93" s="434"/>
      <c r="AK93" s="434"/>
      <c r="AL93" s="434"/>
      <c r="AM93" s="434"/>
      <c r="AN93" s="435"/>
    </row>
    <row r="94" ht="9.6" customHeight="1" spans="1:40">
      <c r="A94" s="439"/>
      <c r="B94" s="440"/>
      <c r="C94" s="441"/>
      <c r="D94" s="442"/>
      <c r="E94" s="443"/>
      <c r="F94" s="443"/>
      <c r="G94" s="443"/>
      <c r="H94" s="443"/>
      <c r="I94" s="443"/>
      <c r="J94" s="443"/>
      <c r="K94" s="443"/>
      <c r="L94" s="443"/>
      <c r="M94" s="443"/>
      <c r="N94" s="443"/>
      <c r="O94" s="443"/>
      <c r="P94" s="443"/>
      <c r="Q94" s="443"/>
      <c r="R94" s="443"/>
      <c r="S94" s="443"/>
      <c r="T94" s="444"/>
      <c r="U94" s="445"/>
      <c r="V94" s="446"/>
      <c r="W94" s="447"/>
      <c r="X94" s="448"/>
      <c r="Y94" s="449"/>
      <c r="Z94" s="449"/>
      <c r="AA94" s="449"/>
      <c r="AB94" s="449"/>
      <c r="AC94" s="449"/>
      <c r="AD94" s="449"/>
      <c r="AE94" s="449"/>
      <c r="AF94" s="449"/>
      <c r="AG94" s="449"/>
      <c r="AH94" s="449"/>
      <c r="AI94" s="449"/>
      <c r="AJ94" s="449"/>
      <c r="AK94" s="449"/>
      <c r="AL94" s="449"/>
      <c r="AM94" s="449"/>
      <c r="AN94" s="450"/>
    </row>
    <row r="95" ht="7.5" customHeight="1" spans="1:40">
      <c r="A95" s="451"/>
      <c r="B95" s="451"/>
      <c r="C95" s="451"/>
      <c r="D95" s="451"/>
      <c r="E95" s="451"/>
      <c r="F95" s="451"/>
      <c r="G95" s="451"/>
      <c r="H95" s="451"/>
      <c r="I95" s="451"/>
      <c r="J95" s="451"/>
      <c r="K95" s="451"/>
      <c r="L95" s="451"/>
      <c r="M95" s="451"/>
      <c r="N95" s="451"/>
      <c r="O95" s="451"/>
      <c r="P95" s="451"/>
      <c r="Q95" s="451"/>
      <c r="R95" s="451"/>
      <c r="S95" s="451"/>
      <c r="T95" s="451"/>
      <c r="U95" s="451"/>
      <c r="V95" s="451"/>
      <c r="W95" s="451"/>
      <c r="X95" s="451"/>
      <c r="Y95" s="451"/>
      <c r="Z95" s="451"/>
      <c r="AA95" s="451"/>
      <c r="AB95" s="451"/>
      <c r="AC95" s="451"/>
      <c r="AD95" s="451"/>
      <c r="AE95" s="451"/>
      <c r="AF95" s="451"/>
      <c r="AG95" s="451"/>
      <c r="AH95" s="451"/>
      <c r="AI95" s="451"/>
      <c r="AJ95" s="451"/>
      <c r="AK95" s="451"/>
      <c r="AL95" s="451"/>
      <c r="AM95" s="451"/>
    </row>
    <row r="96" s="281" customFormat="1" spans="1:40">
      <c r="A96" s="452" t="s">
        <v>432</v>
      </c>
      <c r="B96" s="453"/>
      <c r="C96" s="453"/>
      <c r="D96" s="453"/>
      <c r="E96" s="453"/>
      <c r="F96" s="453"/>
      <c r="G96" s="453"/>
      <c r="H96" s="453"/>
      <c r="I96" s="453"/>
      <c r="J96" s="453"/>
      <c r="K96" s="454" t="s">
        <v>433</v>
      </c>
      <c r="L96" s="453"/>
      <c r="M96" s="453"/>
      <c r="N96" s="453"/>
      <c r="O96" s="453"/>
      <c r="P96" s="453"/>
      <c r="Q96" s="453"/>
      <c r="R96" s="453"/>
      <c r="S96" s="453"/>
      <c r="T96" s="453"/>
      <c r="U96" s="453"/>
      <c r="V96" s="454" t="s">
        <v>434</v>
      </c>
      <c r="W96" s="453"/>
      <c r="X96" s="453"/>
      <c r="Y96" s="453"/>
      <c r="Z96" s="453"/>
      <c r="AA96" s="453"/>
      <c r="AB96" s="453"/>
      <c r="AC96" s="453"/>
      <c r="AD96" s="453"/>
      <c r="AE96" s="453"/>
      <c r="AF96" s="453"/>
      <c r="AG96" s="455"/>
      <c r="AH96" s="453"/>
      <c r="AI96" s="453"/>
      <c r="AJ96" s="453"/>
      <c r="AK96" s="453"/>
      <c r="AL96" s="453"/>
      <c r="AN96" s="456" t="s">
        <v>435</v>
      </c>
    </row>
  </sheetData>
  <sheetProtection insertHyperlinks="0"/>
  <mergeCells count="116">
    <mergeCell ref="AA1:AG1"/>
    <mergeCell ref="AH1:AM1"/>
    <mergeCell ref="AA3:AG3"/>
    <mergeCell ref="AH3:AM3"/>
    <mergeCell ref="AA5:AG5"/>
    <mergeCell ref="AH5:AM5"/>
    <mergeCell ref="Z8:AE8"/>
    <mergeCell ref="Z9:AE9"/>
    <mergeCell ref="I16:N16"/>
    <mergeCell ref="I17:N17"/>
    <mergeCell ref="I18:N18"/>
    <mergeCell ref="I19:N19"/>
    <mergeCell ref="D57:F57"/>
    <mergeCell ref="R73:AN74"/>
    <mergeCell ref="G63:J64"/>
    <mergeCell ref="K63:N64"/>
    <mergeCell ref="O63:Q64"/>
    <mergeCell ref="R63:AN64"/>
    <mergeCell ref="R65:AN66"/>
    <mergeCell ref="R67:AN68"/>
    <mergeCell ref="R69:AN70"/>
    <mergeCell ref="G71:J72"/>
    <mergeCell ref="K71:N72"/>
    <mergeCell ref="O71:Q72"/>
    <mergeCell ref="U18:AN19"/>
    <mergeCell ref="A89:C94"/>
    <mergeCell ref="D89:T91"/>
    <mergeCell ref="U89:W94"/>
    <mergeCell ref="D92:T93"/>
    <mergeCell ref="D81:F82"/>
    <mergeCell ref="A83:C88"/>
    <mergeCell ref="D83:AN87"/>
    <mergeCell ref="G81:J82"/>
    <mergeCell ref="K81:N82"/>
    <mergeCell ref="O81:Q82"/>
    <mergeCell ref="X89:AN90"/>
    <mergeCell ref="X91:AN93"/>
    <mergeCell ref="A63:C82"/>
    <mergeCell ref="D63:F64"/>
    <mergeCell ref="D65:F66"/>
    <mergeCell ref="D69:F70"/>
    <mergeCell ref="R81:AN82"/>
    <mergeCell ref="G65:J66"/>
    <mergeCell ref="K65:N66"/>
    <mergeCell ref="G67:J68"/>
    <mergeCell ref="K67:N68"/>
    <mergeCell ref="O67:Q68"/>
    <mergeCell ref="D73:F74"/>
    <mergeCell ref="D67:F68"/>
    <mergeCell ref="O14:T15"/>
    <mergeCell ref="U14:AE15"/>
    <mergeCell ref="A14:D15"/>
    <mergeCell ref="E14:N15"/>
    <mergeCell ref="A59:C62"/>
    <mergeCell ref="G79:J80"/>
    <mergeCell ref="K79:N80"/>
    <mergeCell ref="O79:Q80"/>
    <mergeCell ref="A20:H21"/>
    <mergeCell ref="I20:AN21"/>
    <mergeCell ref="A22:H23"/>
    <mergeCell ref="A24:H25"/>
    <mergeCell ref="I22:AN23"/>
    <mergeCell ref="I24:AN25"/>
    <mergeCell ref="G73:J74"/>
    <mergeCell ref="K73:N74"/>
    <mergeCell ref="O73:Q74"/>
    <mergeCell ref="G75:J76"/>
    <mergeCell ref="K75:N76"/>
    <mergeCell ref="O75:Q76"/>
    <mergeCell ref="D59:AN62"/>
    <mergeCell ref="A26:B47"/>
    <mergeCell ref="R75:AN76"/>
    <mergeCell ref="R79:AN80"/>
    <mergeCell ref="A51:C55"/>
    <mergeCell ref="E51:AN55"/>
    <mergeCell ref="D79:F80"/>
    <mergeCell ref="D71:F72"/>
    <mergeCell ref="D75:F76"/>
    <mergeCell ref="R71:AN72"/>
    <mergeCell ref="A56:C58"/>
    <mergeCell ref="C27:AN46"/>
    <mergeCell ref="A16:D19"/>
    <mergeCell ref="O16:T17"/>
    <mergeCell ref="G69:J70"/>
    <mergeCell ref="K69:N70"/>
    <mergeCell ref="O69:Q70"/>
    <mergeCell ref="O65:Q66"/>
    <mergeCell ref="O18:T19"/>
    <mergeCell ref="E16:H17"/>
    <mergeCell ref="E18:H19"/>
    <mergeCell ref="U16:AN17"/>
    <mergeCell ref="E10:J11"/>
    <mergeCell ref="Z10:AE11"/>
    <mergeCell ref="O10:T11"/>
    <mergeCell ref="U10:Y11"/>
    <mergeCell ref="K10:N11"/>
    <mergeCell ref="A12:D13"/>
    <mergeCell ref="E12:J13"/>
    <mergeCell ref="K12:N13"/>
    <mergeCell ref="O12:T13"/>
    <mergeCell ref="Z12:AE13"/>
    <mergeCell ref="D77:F78"/>
    <mergeCell ref="G77:J78"/>
    <mergeCell ref="K77:N78"/>
    <mergeCell ref="O77:Q78"/>
    <mergeCell ref="R77:AN78"/>
    <mergeCell ref="U12:Y13"/>
    <mergeCell ref="A3:X4"/>
    <mergeCell ref="A6:AN7"/>
    <mergeCell ref="A8:D9"/>
    <mergeCell ref="E8:J9"/>
    <mergeCell ref="K8:N9"/>
    <mergeCell ref="O8:T9"/>
    <mergeCell ref="U8:Y9"/>
    <mergeCell ref="AF8:AN15"/>
    <mergeCell ref="A10:D11"/>
  </mergeCells>
  <dataValidations count="4">
    <dataValidation type="list" allowBlank="1" showInputMessage="1" showErrorMessage="1" sqref="D77 D79 D65:F76 D81:F82">
      <formula1>称谓</formula1>
    </dataValidation>
    <dataValidation type="list" allowBlank="1" showInputMessage="1" showErrorMessage="1" prompt="请按下拉箭头选择" sqref="P77 P79 P81:R82 O65:Q76">
      <formula1>"群众,中共党员,共青团员,民革,民盟,民建,民进,农工党,致公党,九三学社,台盟"</formula1>
    </dataValidation>
    <dataValidation allowBlank="1" showInputMessage="1" showErrorMessage="1" prompt="请按以下格式输入:&#10;&#10;YYYY.MM" sqref="K65:N76"/>
    <dataValidation allowBlank="1" showInputMessage="1" showErrorMessage="1" prompt="请按以下格式输入:&#10;&#10;1964.01" sqref="L81:O82"/>
  </dataValidations>
  <printOptions horizontalCentered="1" verticalCentered="1"/>
  <pageMargins left="0.78740157480315" right="0.78740157480315" top="0.590551181102362" bottom="0.393700787401575" header="0.196850393700787" footer="0.31496062992126"/>
  <pageSetup paperSize="9" orientation="portrait"/>
  <headerFooter differentOddEven="1">
    <oddHeader>&amp;R&amp;"仿宋,倾斜"&amp;16 5-&amp;"Times New Roman,倾斜"        &amp;"仿宋,倾斜"&amp;6.&amp;16  &amp;12 &amp;"宋体,常规"&amp;14 </oddHeader>
    <oddFooter>&amp;R&amp;16&amp;P</oddFooter>
    <evenFooter>&amp;L&amp;16&amp;P</even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5"/>
  <sheetViews>
    <sheetView workbookViewId="0">
      <pane xSplit="1" ySplit="2" topLeftCell="B3" activePane="bottomRight" state="frozen"/>
      <selection/>
      <selection pane="topRight"/>
      <selection pane="bottomLeft"/>
      <selection pane="bottomRight" activeCell="B16" sqref="B16:H16"/>
    </sheetView>
  </sheetViews>
  <sheetFormatPr defaultColWidth="13.5" defaultRowHeight="13.5"/>
  <cols>
    <col min="1" max="1" width="3.875" style="190" customWidth="1"/>
    <col min="2" max="11" width="12.875" style="191" customWidth="1"/>
    <col min="12" max="16384" width="13.5" style="191"/>
  </cols>
  <sheetData>
    <row r="1" s="188" customFormat="1" ht="24.75" customHeight="1" spans="1:15">
      <c r="A1" s="192" t="s">
        <v>436</v>
      </c>
      <c r="B1" s="192"/>
      <c r="C1" s="192"/>
      <c r="D1" s="192"/>
      <c r="E1" s="192"/>
      <c r="F1" s="192"/>
      <c r="G1" s="192"/>
      <c r="H1" s="192"/>
      <c r="I1" s="193" t="str">
        <f>聘用登记!D3</f>
        <v>赵钱孙</v>
      </c>
      <c r="J1" s="194"/>
      <c r="K1" s="194"/>
      <c r="L1" s="195"/>
      <c r="M1" s="195"/>
      <c r="N1" s="195"/>
      <c r="O1" s="195"/>
    </row>
    <row r="2" s="189" customFormat="1" ht="21.75" customHeight="1" spans="1:15">
      <c r="A2" s="196" t="s">
        <v>437</v>
      </c>
      <c r="B2" s="196"/>
      <c r="C2" s="196"/>
      <c r="D2" s="196"/>
      <c r="E2" s="196"/>
      <c r="F2" s="196"/>
      <c r="G2" s="196"/>
      <c r="H2" s="196"/>
      <c r="I2" s="196"/>
      <c r="J2" s="196"/>
      <c r="K2" s="196"/>
      <c r="L2" s="197"/>
    </row>
    <row r="3" ht="21.95" customHeight="1" spans="1:15">
      <c r="A3" s="198" t="s">
        <v>53</v>
      </c>
      <c r="B3" s="199" t="s">
        <v>438</v>
      </c>
      <c r="C3" s="199"/>
      <c r="D3" s="199"/>
      <c r="E3" s="199"/>
      <c r="F3" s="199"/>
      <c r="G3" s="199"/>
      <c r="H3" s="199"/>
      <c r="I3" s="200" t="s">
        <v>439</v>
      </c>
      <c r="J3" s="200" t="s">
        <v>440</v>
      </c>
      <c r="K3" s="201" t="s">
        <v>441</v>
      </c>
      <c r="L3" s="202"/>
    </row>
    <row r="4" ht="21.95" customHeight="1" spans="1:15">
      <c r="A4" s="203" t="str">
        <f>IF(B4="","",ROW()-3)</f>
        <v/>
      </c>
      <c r="B4" s="204"/>
      <c r="C4" s="204"/>
      <c r="D4" s="204"/>
      <c r="E4" s="204"/>
      <c r="F4" s="204"/>
      <c r="G4" s="204"/>
      <c r="H4" s="204"/>
      <c r="I4" s="205">
        <f ca="1" t="shared" ref="I4:I23" si="0">TODAY()</f>
        <v>46197</v>
      </c>
      <c r="J4" s="206"/>
      <c r="K4" s="207" t="s">
        <v>442</v>
      </c>
      <c r="L4" s="202"/>
    </row>
    <row r="5" ht="21.95" customHeight="1" spans="1:15">
      <c r="A5" s="203" t="str">
        <f t="shared" ref="A5:A23" si="1">IF(B5="","",ROW()-3)</f>
        <v/>
      </c>
      <c r="B5" s="208"/>
      <c r="C5" s="209"/>
      <c r="D5" s="209"/>
      <c r="E5" s="209"/>
      <c r="F5" s="209"/>
      <c r="G5" s="209"/>
      <c r="H5" s="209"/>
      <c r="I5" s="210">
        <f ca="1" t="shared" si="0"/>
        <v>46197</v>
      </c>
      <c r="J5" s="206"/>
      <c r="K5" s="207" t="s">
        <v>442</v>
      </c>
      <c r="L5" s="202"/>
    </row>
    <row r="6" ht="21.95" customHeight="1" spans="1:15">
      <c r="A6" s="203" t="str">
        <f t="shared" si="1"/>
        <v/>
      </c>
      <c r="B6" s="211"/>
      <c r="C6" s="212"/>
      <c r="D6" s="212"/>
      <c r="E6" s="212"/>
      <c r="F6" s="212"/>
      <c r="G6" s="212"/>
      <c r="H6" s="213"/>
      <c r="I6" s="210">
        <f ca="1" t="shared" si="0"/>
        <v>46197</v>
      </c>
      <c r="J6" s="206"/>
      <c r="K6" s="207"/>
      <c r="L6" s="202"/>
    </row>
    <row r="7" ht="21.95" customHeight="1" spans="1:15">
      <c r="A7" s="203" t="str">
        <f t="shared" si="1"/>
        <v/>
      </c>
      <c r="B7" s="211"/>
      <c r="C7" s="212"/>
      <c r="D7" s="212"/>
      <c r="E7" s="212"/>
      <c r="F7" s="212"/>
      <c r="G7" s="212"/>
      <c r="H7" s="213"/>
      <c r="I7" s="210">
        <f ca="1" t="shared" si="0"/>
        <v>46197</v>
      </c>
      <c r="J7" s="206"/>
      <c r="K7" s="207"/>
      <c r="L7" s="202"/>
    </row>
    <row r="8" ht="21.95" customHeight="1" spans="1:15">
      <c r="A8" s="203" t="str">
        <f t="shared" si="1"/>
        <v/>
      </c>
      <c r="B8" s="214"/>
      <c r="C8" s="214"/>
      <c r="D8" s="214"/>
      <c r="E8" s="214"/>
      <c r="F8" s="214"/>
      <c r="G8" s="214"/>
      <c r="H8" s="214"/>
      <c r="I8" s="210">
        <f ca="1" t="shared" si="0"/>
        <v>46197</v>
      </c>
      <c r="J8" s="206"/>
      <c r="K8" s="207"/>
      <c r="L8" s="202"/>
    </row>
    <row r="9" ht="21.95" customHeight="1" spans="1:15">
      <c r="A9" s="203" t="str">
        <f t="shared" si="1"/>
        <v/>
      </c>
      <c r="B9" s="214"/>
      <c r="C9" s="214"/>
      <c r="D9" s="214"/>
      <c r="E9" s="214"/>
      <c r="F9" s="214"/>
      <c r="G9" s="214"/>
      <c r="H9" s="214"/>
      <c r="I9" s="210">
        <f ca="1" t="shared" si="0"/>
        <v>46197</v>
      </c>
      <c r="J9" s="206"/>
      <c r="K9" s="207"/>
      <c r="L9" s="202"/>
    </row>
    <row r="10" ht="21.95" customHeight="1" spans="1:15">
      <c r="A10" s="203" t="str">
        <f t="shared" si="1"/>
        <v/>
      </c>
      <c r="B10" s="214"/>
      <c r="C10" s="214"/>
      <c r="D10" s="214"/>
      <c r="E10" s="214"/>
      <c r="F10" s="214"/>
      <c r="G10" s="214"/>
      <c r="H10" s="214"/>
      <c r="I10" s="210">
        <f ca="1" t="shared" si="0"/>
        <v>46197</v>
      </c>
      <c r="J10" s="206"/>
      <c r="K10" s="207"/>
      <c r="L10" s="202"/>
    </row>
    <row r="11" ht="21.95" customHeight="1" spans="1:15">
      <c r="A11" s="203" t="str">
        <f t="shared" si="1"/>
        <v/>
      </c>
      <c r="B11" s="214"/>
      <c r="C11" s="214"/>
      <c r="D11" s="214"/>
      <c r="E11" s="214"/>
      <c r="F11" s="214"/>
      <c r="G11" s="214"/>
      <c r="H11" s="214"/>
      <c r="I11" s="210">
        <f ca="1" t="shared" si="0"/>
        <v>46197</v>
      </c>
      <c r="J11" s="206"/>
      <c r="K11" s="207"/>
      <c r="L11" s="202"/>
    </row>
    <row r="12" ht="21.95" customHeight="1" spans="1:15">
      <c r="A12" s="203" t="str">
        <f t="shared" si="1"/>
        <v/>
      </c>
      <c r="B12" s="211"/>
      <c r="C12" s="212"/>
      <c r="D12" s="212"/>
      <c r="E12" s="212"/>
      <c r="F12" s="212"/>
      <c r="G12" s="212"/>
      <c r="H12" s="213"/>
      <c r="I12" s="210">
        <f ca="1" t="shared" si="0"/>
        <v>46197</v>
      </c>
      <c r="J12" s="206"/>
      <c r="K12" s="207"/>
      <c r="L12" s="202"/>
    </row>
    <row r="13" ht="21.95" customHeight="1" spans="1:15">
      <c r="A13" s="203" t="str">
        <f t="shared" si="1"/>
        <v/>
      </c>
      <c r="B13" s="211"/>
      <c r="C13" s="212"/>
      <c r="D13" s="212"/>
      <c r="E13" s="212"/>
      <c r="F13" s="212"/>
      <c r="G13" s="212"/>
      <c r="H13" s="213"/>
      <c r="I13" s="210">
        <f ca="1" t="shared" si="0"/>
        <v>46197</v>
      </c>
      <c r="J13" s="206"/>
      <c r="K13" s="207"/>
      <c r="L13" s="202"/>
    </row>
    <row r="14" ht="21.95" customHeight="1" spans="1:15">
      <c r="A14" s="203" t="str">
        <f t="shared" si="1"/>
        <v/>
      </c>
      <c r="B14" s="214"/>
      <c r="C14" s="214"/>
      <c r="D14" s="214"/>
      <c r="E14" s="214"/>
      <c r="F14" s="214"/>
      <c r="G14" s="214"/>
      <c r="H14" s="214"/>
      <c r="I14" s="210">
        <f ca="1" t="shared" si="0"/>
        <v>46197</v>
      </c>
      <c r="J14" s="206"/>
      <c r="K14" s="207"/>
      <c r="L14" s="202"/>
    </row>
    <row r="15" ht="21.95" customHeight="1" spans="1:15">
      <c r="A15" s="203" t="str">
        <f t="shared" si="1"/>
        <v/>
      </c>
      <c r="B15" s="211"/>
      <c r="C15" s="212"/>
      <c r="D15" s="212"/>
      <c r="E15" s="212"/>
      <c r="F15" s="212"/>
      <c r="G15" s="212"/>
      <c r="H15" s="213"/>
      <c r="I15" s="210">
        <f ca="1" t="shared" si="0"/>
        <v>46197</v>
      </c>
      <c r="J15" s="206"/>
      <c r="K15" s="207"/>
      <c r="L15" s="202"/>
    </row>
    <row r="16" ht="21.95" customHeight="1" spans="1:15">
      <c r="A16" s="203" t="str">
        <f t="shared" si="1"/>
        <v/>
      </c>
      <c r="B16" s="211"/>
      <c r="C16" s="212"/>
      <c r="D16" s="212"/>
      <c r="E16" s="212"/>
      <c r="F16" s="212"/>
      <c r="G16" s="212"/>
      <c r="H16" s="213"/>
      <c r="I16" s="210">
        <f ca="1" t="shared" si="0"/>
        <v>46197</v>
      </c>
      <c r="J16" s="206"/>
      <c r="K16" s="207"/>
      <c r="L16" s="202"/>
    </row>
    <row r="17" ht="21.95" customHeight="1" spans="1:15">
      <c r="A17" s="203" t="str">
        <f t="shared" si="1"/>
        <v/>
      </c>
      <c r="B17" s="211"/>
      <c r="C17" s="212"/>
      <c r="D17" s="212"/>
      <c r="E17" s="212"/>
      <c r="F17" s="212"/>
      <c r="G17" s="212"/>
      <c r="H17" s="213"/>
      <c r="I17" s="210">
        <f ca="1" t="shared" si="0"/>
        <v>46197</v>
      </c>
      <c r="J17" s="206"/>
      <c r="K17" s="207"/>
      <c r="L17" s="202"/>
    </row>
    <row r="18" ht="21.95" customHeight="1" spans="1:15">
      <c r="A18" s="203" t="str">
        <f t="shared" si="1"/>
        <v/>
      </c>
      <c r="B18" s="214"/>
      <c r="C18" s="214"/>
      <c r="D18" s="214"/>
      <c r="E18" s="214"/>
      <c r="F18" s="214"/>
      <c r="G18" s="214"/>
      <c r="H18" s="214"/>
      <c r="I18" s="210">
        <f ca="1" t="shared" si="0"/>
        <v>46197</v>
      </c>
      <c r="J18" s="206"/>
      <c r="K18" s="207"/>
      <c r="L18" s="202"/>
    </row>
    <row r="19" ht="21.95" customHeight="1" spans="1:15">
      <c r="A19" s="203" t="str">
        <f t="shared" si="1"/>
        <v/>
      </c>
      <c r="B19" s="214"/>
      <c r="C19" s="214"/>
      <c r="D19" s="214"/>
      <c r="E19" s="214"/>
      <c r="F19" s="214"/>
      <c r="G19" s="214"/>
      <c r="H19" s="214"/>
      <c r="I19" s="210">
        <f ca="1" t="shared" si="0"/>
        <v>46197</v>
      </c>
      <c r="J19" s="206"/>
      <c r="K19" s="207"/>
      <c r="L19" s="202"/>
    </row>
    <row r="20" ht="21.95" customHeight="1" spans="1:15">
      <c r="A20" s="203" t="str">
        <f t="shared" si="1"/>
        <v/>
      </c>
      <c r="B20" s="214"/>
      <c r="C20" s="214"/>
      <c r="D20" s="214"/>
      <c r="E20" s="214"/>
      <c r="F20" s="214"/>
      <c r="G20" s="214"/>
      <c r="H20" s="214"/>
      <c r="I20" s="210">
        <f ca="1" t="shared" si="0"/>
        <v>46197</v>
      </c>
      <c r="J20" s="206"/>
      <c r="K20" s="207"/>
      <c r="L20" s="202"/>
    </row>
    <row r="21" ht="21.95" customHeight="1" spans="1:15">
      <c r="A21" s="203" t="str">
        <f t="shared" si="1"/>
        <v/>
      </c>
      <c r="B21" s="214"/>
      <c r="C21" s="214"/>
      <c r="D21" s="214"/>
      <c r="E21" s="214"/>
      <c r="F21" s="214"/>
      <c r="G21" s="214"/>
      <c r="H21" s="214"/>
      <c r="I21" s="210">
        <f ca="1" t="shared" si="0"/>
        <v>46197</v>
      </c>
      <c r="J21" s="206"/>
      <c r="K21" s="207"/>
      <c r="L21" s="202"/>
    </row>
    <row r="22" ht="21.95" customHeight="1" spans="1:15">
      <c r="A22" s="203" t="str">
        <f t="shared" si="1"/>
        <v/>
      </c>
      <c r="B22" s="214"/>
      <c r="C22" s="214"/>
      <c r="D22" s="214"/>
      <c r="E22" s="214"/>
      <c r="F22" s="214"/>
      <c r="G22" s="214"/>
      <c r="H22" s="214"/>
      <c r="I22" s="210">
        <f ca="1" t="shared" si="0"/>
        <v>46197</v>
      </c>
      <c r="J22" s="215"/>
      <c r="K22" s="216"/>
      <c r="L22" s="202"/>
    </row>
    <row r="23" ht="21.95" customHeight="1" spans="1:15">
      <c r="A23" s="203" t="str">
        <f t="shared" si="1"/>
        <v/>
      </c>
      <c r="B23" s="217"/>
      <c r="C23" s="217"/>
      <c r="D23" s="217"/>
      <c r="E23" s="217"/>
      <c r="F23" s="217"/>
      <c r="G23" s="217"/>
      <c r="H23" s="217"/>
      <c r="I23" s="218">
        <f ca="1" t="shared" si="0"/>
        <v>46197</v>
      </c>
      <c r="J23" s="219"/>
      <c r="K23" s="220"/>
      <c r="L23" s="202"/>
    </row>
    <row r="24" ht="14.25" customHeight="1" spans="1:15">
      <c r="A24" s="221"/>
      <c r="B24" s="222"/>
      <c r="C24" s="222"/>
      <c r="D24" s="222"/>
      <c r="E24" s="222"/>
      <c r="F24" s="222"/>
      <c r="G24" s="222"/>
      <c r="H24" s="222"/>
      <c r="I24" s="223"/>
      <c r="J24" s="223"/>
      <c r="K24" s="224"/>
      <c r="L24" s="202"/>
      <c r="M24" s="202"/>
      <c r="N24" s="202"/>
      <c r="O24" s="202"/>
    </row>
    <row r="25" ht="18.75" customHeight="1" spans="1:15">
      <c r="A25" s="225" t="s">
        <v>443</v>
      </c>
      <c r="B25" s="226" t="s">
        <v>257</v>
      </c>
      <c r="C25" s="227">
        <v>19950603</v>
      </c>
      <c r="D25" s="226" t="s">
        <v>444</v>
      </c>
      <c r="E25" s="228">
        <v>201805</v>
      </c>
      <c r="F25" s="226" t="s">
        <v>445</v>
      </c>
      <c r="G25" s="228">
        <v>201805</v>
      </c>
      <c r="H25" s="226" t="s">
        <v>446</v>
      </c>
      <c r="I25" s="228">
        <v>202308</v>
      </c>
      <c r="J25" s="229" t="s">
        <v>447</v>
      </c>
      <c r="K25" s="230" t="s">
        <v>448</v>
      </c>
      <c r="L25" s="202"/>
    </row>
    <row r="26" ht="18.75" customHeight="1" spans="1:15">
      <c r="A26" s="231"/>
      <c r="B26" s="232" t="s">
        <v>342</v>
      </c>
      <c r="C26" s="233" t="s">
        <v>449</v>
      </c>
      <c r="D26" s="234"/>
      <c r="E26" s="235" t="s">
        <v>450</v>
      </c>
      <c r="F26" s="236"/>
      <c r="G26" s="237" t="s">
        <v>451</v>
      </c>
      <c r="H26" s="232" t="s">
        <v>452</v>
      </c>
      <c r="I26" s="232" t="s">
        <v>453</v>
      </c>
      <c r="J26" s="235" t="s">
        <v>454</v>
      </c>
      <c r="K26" s="238"/>
      <c r="L26" s="202"/>
    </row>
    <row r="27" ht="18.75" customHeight="1" spans="1:15">
      <c r="A27" s="231"/>
      <c r="B27" s="239" t="s">
        <v>455</v>
      </c>
      <c r="C27" s="239"/>
      <c r="D27" s="240" t="s">
        <v>456</v>
      </c>
      <c r="E27" s="240"/>
      <c r="F27" s="240" t="s">
        <v>456</v>
      </c>
      <c r="G27" s="240"/>
      <c r="H27" s="240" t="s">
        <v>456</v>
      </c>
      <c r="I27" s="240"/>
      <c r="J27" s="240" t="s">
        <v>456</v>
      </c>
      <c r="K27" s="241"/>
      <c r="L27" s="202"/>
    </row>
    <row r="28" ht="18.75" customHeight="1" spans="1:15">
      <c r="A28" s="231"/>
      <c r="B28" s="239" t="s">
        <v>457</v>
      </c>
      <c r="C28" s="239" t="s">
        <v>458</v>
      </c>
      <c r="D28" s="242" t="s">
        <v>459</v>
      </c>
      <c r="E28" s="243" t="s">
        <v>460</v>
      </c>
      <c r="F28" s="242" t="s">
        <v>461</v>
      </c>
      <c r="G28" s="243" t="s">
        <v>460</v>
      </c>
      <c r="H28" s="239" t="s">
        <v>462</v>
      </c>
      <c r="I28" s="239"/>
      <c r="J28" s="244"/>
      <c r="K28" s="245" t="s">
        <v>460</v>
      </c>
      <c r="L28" s="202"/>
    </row>
    <row r="29" ht="18.75" customHeight="1" spans="1:15">
      <c r="A29" s="231"/>
      <c r="B29" s="239" t="s">
        <v>463</v>
      </c>
      <c r="C29" s="243" t="s">
        <v>460</v>
      </c>
      <c r="D29" s="240" t="s">
        <v>464</v>
      </c>
      <c r="E29" s="240" t="s">
        <v>465</v>
      </c>
      <c r="F29" s="240"/>
      <c r="G29" s="240" t="s">
        <v>466</v>
      </c>
      <c r="H29" s="243" t="s">
        <v>460</v>
      </c>
      <c r="I29" s="240" t="s">
        <v>467</v>
      </c>
      <c r="J29" s="243" t="s">
        <v>460</v>
      </c>
      <c r="K29" s="246" t="s">
        <v>460</v>
      </c>
      <c r="L29" s="202"/>
    </row>
    <row r="30" ht="18.75" customHeight="1" spans="1:15">
      <c r="A30" s="231"/>
      <c r="B30" s="239" t="s">
        <v>468</v>
      </c>
      <c r="C30" s="239"/>
      <c r="D30" s="239"/>
      <c r="E30" s="239"/>
      <c r="F30" s="239"/>
      <c r="G30" s="239" t="s">
        <v>469</v>
      </c>
      <c r="H30" s="239"/>
      <c r="I30" s="239"/>
      <c r="J30" s="239"/>
      <c r="K30" s="247"/>
      <c r="L30" s="202"/>
    </row>
    <row r="31" ht="18.75" customHeight="1" spans="1:15">
      <c r="A31" s="231"/>
      <c r="B31" s="240" t="s">
        <v>470</v>
      </c>
      <c r="C31" s="239"/>
      <c r="D31" s="240"/>
      <c r="E31" s="239"/>
      <c r="F31" s="239"/>
      <c r="G31" s="240" t="s">
        <v>471</v>
      </c>
      <c r="H31" s="239"/>
      <c r="I31" s="240"/>
      <c r="J31" s="239"/>
      <c r="K31" s="247"/>
      <c r="L31" s="202"/>
    </row>
    <row r="32" ht="18.75" customHeight="1" spans="1:15">
      <c r="A32" s="231"/>
      <c r="B32" s="239" t="s">
        <v>472</v>
      </c>
      <c r="C32" s="239"/>
      <c r="D32" s="239"/>
      <c r="E32" s="239"/>
      <c r="F32" s="239"/>
      <c r="G32" s="239" t="s">
        <v>473</v>
      </c>
      <c r="H32" s="239"/>
      <c r="I32" s="239"/>
      <c r="J32" s="239"/>
      <c r="K32" s="247"/>
      <c r="L32" s="202"/>
      <c r="O32" s="202"/>
    </row>
    <row r="33" ht="18.75" customHeight="1" spans="1:15">
      <c r="A33" s="231"/>
      <c r="B33" s="240" t="s">
        <v>474</v>
      </c>
      <c r="C33" s="240"/>
      <c r="D33" s="240"/>
      <c r="E33" s="240"/>
      <c r="F33" s="248" t="s">
        <v>475</v>
      </c>
      <c r="G33" s="249"/>
      <c r="H33" s="240" t="s">
        <v>476</v>
      </c>
      <c r="I33" s="240"/>
      <c r="J33" s="240" t="s">
        <v>477</v>
      </c>
      <c r="K33" s="241"/>
      <c r="L33" s="202"/>
    </row>
    <row r="34" ht="18.75" customHeight="1" spans="1:15">
      <c r="A34" s="231"/>
      <c r="B34" s="243" t="s">
        <v>460</v>
      </c>
      <c r="C34" s="250" t="s">
        <v>478</v>
      </c>
      <c r="D34" s="243" t="s">
        <v>460</v>
      </c>
      <c r="E34" s="250" t="s">
        <v>479</v>
      </c>
      <c r="F34" s="243" t="s">
        <v>460</v>
      </c>
      <c r="G34" s="250" t="s">
        <v>480</v>
      </c>
      <c r="H34" s="243" t="s">
        <v>460</v>
      </c>
      <c r="I34" s="240" t="s">
        <v>481</v>
      </c>
      <c r="J34" s="243" t="s">
        <v>460</v>
      </c>
      <c r="K34" s="241" t="s">
        <v>482</v>
      </c>
    </row>
    <row r="35" ht="18.75" customHeight="1" spans="1:15">
      <c r="A35" s="231"/>
      <c r="B35" s="240" t="s">
        <v>483</v>
      </c>
      <c r="C35" s="243" t="s">
        <v>460</v>
      </c>
      <c r="D35" s="250"/>
      <c r="E35" s="250"/>
      <c r="F35" s="250" t="s">
        <v>484</v>
      </c>
      <c r="G35" s="251" t="s">
        <v>485</v>
      </c>
      <c r="H35" s="250" t="s">
        <v>484</v>
      </c>
      <c r="I35" s="251" t="s">
        <v>485</v>
      </c>
      <c r="J35" s="250" t="s">
        <v>484</v>
      </c>
      <c r="K35" s="245" t="s">
        <v>485</v>
      </c>
    </row>
    <row r="36" ht="18.75" customHeight="1" spans="1:15">
      <c r="A36" s="231"/>
      <c r="B36" s="240" t="s">
        <v>486</v>
      </c>
      <c r="C36" s="240"/>
      <c r="D36" s="243" t="s">
        <v>460</v>
      </c>
      <c r="E36" s="240" t="s">
        <v>487</v>
      </c>
      <c r="F36" s="252"/>
      <c r="G36" s="252"/>
      <c r="H36" s="252"/>
      <c r="I36" s="252"/>
      <c r="J36" s="252"/>
      <c r="K36" s="253"/>
    </row>
    <row r="37" ht="18.75" customHeight="1" spans="1:15">
      <c r="A37" s="231"/>
      <c r="B37" s="240" t="s">
        <v>488</v>
      </c>
      <c r="C37" s="240"/>
      <c r="D37" s="243" t="s">
        <v>460</v>
      </c>
      <c r="E37" s="240" t="s">
        <v>489</v>
      </c>
      <c r="F37" s="252"/>
      <c r="G37" s="252"/>
      <c r="H37" s="252"/>
      <c r="I37" s="252"/>
      <c r="J37" s="252"/>
      <c r="K37" s="253"/>
    </row>
    <row r="38" ht="18.75" customHeight="1" spans="1:15">
      <c r="A38" s="231"/>
      <c r="B38" s="240" t="s">
        <v>490</v>
      </c>
      <c r="C38" s="240"/>
      <c r="D38" s="243" t="s">
        <v>460</v>
      </c>
      <c r="E38" s="240" t="s">
        <v>487</v>
      </c>
      <c r="F38" s="252"/>
      <c r="G38" s="252"/>
      <c r="H38" s="252"/>
      <c r="I38" s="252"/>
      <c r="J38" s="252"/>
      <c r="K38" s="253"/>
    </row>
    <row r="39" ht="18.75" customHeight="1" spans="1:15">
      <c r="A39" s="231"/>
      <c r="B39" s="240" t="s">
        <v>491</v>
      </c>
      <c r="C39" s="240"/>
      <c r="D39" s="243" t="s">
        <v>460</v>
      </c>
      <c r="E39" s="240" t="s">
        <v>489</v>
      </c>
      <c r="F39" s="252"/>
      <c r="G39" s="252"/>
      <c r="H39" s="252"/>
      <c r="I39" s="252"/>
      <c r="J39" s="252"/>
      <c r="K39" s="253"/>
    </row>
    <row r="40" ht="18.75" customHeight="1" spans="1:15">
      <c r="A40" s="231"/>
      <c r="B40" s="240" t="s">
        <v>492</v>
      </c>
      <c r="C40" s="240"/>
      <c r="D40" s="240" t="s">
        <v>492</v>
      </c>
      <c r="E40" s="240"/>
      <c r="F40" s="248" t="s">
        <v>492</v>
      </c>
      <c r="G40" s="249"/>
      <c r="H40" s="239" t="s">
        <v>493</v>
      </c>
      <c r="I40" s="239"/>
      <c r="J40" s="242"/>
      <c r="K40" s="245" t="s">
        <v>494</v>
      </c>
      <c r="L40" s="202"/>
    </row>
    <row r="41" ht="18.75" customHeight="1" spans="1:15">
      <c r="A41" s="231"/>
      <c r="B41" s="243">
        <v>20210305</v>
      </c>
      <c r="C41" s="240" t="s">
        <v>495</v>
      </c>
      <c r="D41" s="243"/>
      <c r="E41" s="240"/>
      <c r="F41" s="243"/>
      <c r="G41" s="250"/>
      <c r="H41" s="239" t="s">
        <v>496</v>
      </c>
      <c r="I41" s="239"/>
      <c r="J41" s="251"/>
      <c r="K41" s="245" t="s">
        <v>494</v>
      </c>
      <c r="L41" s="202"/>
    </row>
    <row r="42" ht="18.75" customHeight="1" spans="1:15">
      <c r="A42" s="231"/>
      <c r="B42" s="254" t="s">
        <v>497</v>
      </c>
      <c r="C42" s="255" t="s">
        <v>498</v>
      </c>
      <c r="D42" s="255" t="s">
        <v>499</v>
      </c>
      <c r="E42" s="255" t="s">
        <v>500</v>
      </c>
      <c r="F42" s="255" t="s">
        <v>501</v>
      </c>
      <c r="G42" s="255" t="s">
        <v>499</v>
      </c>
      <c r="H42" s="240" t="s">
        <v>502</v>
      </c>
      <c r="I42" s="240"/>
      <c r="J42" s="252"/>
      <c r="K42" s="245" t="s">
        <v>494</v>
      </c>
      <c r="L42" s="202"/>
    </row>
    <row r="43" ht="18.75" customHeight="1" spans="1:15">
      <c r="A43" s="256"/>
      <c r="B43" s="257"/>
      <c r="C43" s="258" t="s">
        <v>503</v>
      </c>
      <c r="D43" s="258" t="s">
        <v>504</v>
      </c>
      <c r="E43" s="259"/>
      <c r="F43" s="260" t="s">
        <v>505</v>
      </c>
      <c r="G43" s="258" t="s">
        <v>506</v>
      </c>
      <c r="H43" s="239" t="s">
        <v>507</v>
      </c>
      <c r="I43" s="243">
        <v>20080504</v>
      </c>
      <c r="J43" s="239" t="s">
        <v>508</v>
      </c>
      <c r="K43" s="246">
        <v>20080504</v>
      </c>
      <c r="L43" s="202"/>
      <c r="M43" s="202"/>
      <c r="N43" s="202"/>
      <c r="O43" s="202"/>
    </row>
    <row r="44" ht="11.25" customHeight="1" spans="1:15">
      <c r="A44" s="261"/>
      <c r="B44" s="262"/>
      <c r="C44" s="262"/>
      <c r="D44" s="262"/>
      <c r="E44" s="263"/>
      <c r="F44" s="263"/>
      <c r="G44" s="262"/>
      <c r="H44" s="264"/>
      <c r="I44" s="263"/>
      <c r="J44" s="265"/>
      <c r="K44" s="265"/>
      <c r="L44" s="202"/>
      <c r="M44" s="202"/>
      <c r="N44" s="202"/>
      <c r="O44" s="202"/>
    </row>
    <row r="45" ht="18.75" customHeight="1" spans="1:15">
      <c r="A45" s="266" t="s">
        <v>509</v>
      </c>
      <c r="B45" s="267" t="s">
        <v>510</v>
      </c>
      <c r="C45" s="268"/>
      <c r="D45" s="269"/>
      <c r="E45" s="270" t="s">
        <v>460</v>
      </c>
      <c r="F45" s="270" t="s">
        <v>452</v>
      </c>
      <c r="G45" s="271" t="s">
        <v>453</v>
      </c>
      <c r="H45" s="271" t="s">
        <v>465</v>
      </c>
      <c r="I45" s="271"/>
      <c r="J45" s="272" t="s">
        <v>447</v>
      </c>
      <c r="K45" s="201" t="s">
        <v>452</v>
      </c>
      <c r="L45" s="202"/>
      <c r="M45" s="202"/>
      <c r="N45" s="202"/>
      <c r="O45" s="202"/>
    </row>
    <row r="46" ht="18.75" customHeight="1" spans="1:15">
      <c r="A46" s="273"/>
      <c r="B46" s="274" t="s">
        <v>455</v>
      </c>
      <c r="C46" s="274"/>
      <c r="D46" s="240" t="s">
        <v>456</v>
      </c>
      <c r="E46" s="240"/>
      <c r="F46" s="240" t="s">
        <v>456</v>
      </c>
      <c r="G46" s="240"/>
      <c r="H46" s="240" t="s">
        <v>456</v>
      </c>
      <c r="I46" s="240"/>
      <c r="J46" s="240" t="s">
        <v>456</v>
      </c>
      <c r="K46" s="241"/>
      <c r="L46" s="202"/>
      <c r="M46" s="202"/>
      <c r="N46" s="202"/>
      <c r="O46" s="202"/>
    </row>
    <row r="47" ht="18.75" customHeight="1" spans="1:15">
      <c r="A47" s="273"/>
      <c r="B47" s="275" t="s">
        <v>511</v>
      </c>
      <c r="C47" s="275"/>
      <c r="D47" s="240" t="s">
        <v>512</v>
      </c>
      <c r="E47" s="240"/>
      <c r="F47" s="240" t="s">
        <v>456</v>
      </c>
      <c r="G47" s="240"/>
      <c r="H47" s="239" t="s">
        <v>455</v>
      </c>
      <c r="I47" s="239"/>
      <c r="J47" s="240" t="s">
        <v>456</v>
      </c>
      <c r="K47" s="241"/>
      <c r="L47" s="202"/>
      <c r="M47" s="202"/>
      <c r="N47" s="202"/>
      <c r="O47" s="202"/>
    </row>
    <row r="48" ht="18.75" customHeight="1" spans="1:15">
      <c r="A48" s="273"/>
      <c r="B48" s="239" t="s">
        <v>455</v>
      </c>
      <c r="C48" s="239"/>
      <c r="D48" s="276" t="s">
        <v>456</v>
      </c>
      <c r="E48" s="276"/>
      <c r="F48" s="240" t="s">
        <v>456</v>
      </c>
      <c r="G48" s="240"/>
      <c r="H48" s="240" t="s">
        <v>456</v>
      </c>
      <c r="I48" s="240"/>
      <c r="J48" s="240" t="s">
        <v>456</v>
      </c>
      <c r="K48" s="241"/>
      <c r="L48" s="202"/>
      <c r="M48" s="202"/>
      <c r="N48" s="202"/>
      <c r="O48" s="202"/>
    </row>
    <row r="49" ht="18.75" customHeight="1" spans="1:15">
      <c r="A49" s="273"/>
      <c r="B49" s="275" t="s">
        <v>513</v>
      </c>
      <c r="C49" s="275"/>
      <c r="D49" s="240" t="s">
        <v>512</v>
      </c>
      <c r="E49" s="240"/>
      <c r="F49" s="240" t="s">
        <v>456</v>
      </c>
      <c r="G49" s="240"/>
      <c r="H49" s="239" t="s">
        <v>455</v>
      </c>
      <c r="I49" s="239"/>
      <c r="J49" s="240" t="s">
        <v>456</v>
      </c>
      <c r="K49" s="241"/>
      <c r="L49" s="202"/>
      <c r="M49" s="202"/>
      <c r="N49" s="202"/>
      <c r="O49" s="202"/>
    </row>
    <row r="50" ht="18.75" customHeight="1" spans="1:15">
      <c r="A50" s="273"/>
      <c r="B50" s="239" t="s">
        <v>455</v>
      </c>
      <c r="C50" s="239"/>
      <c r="D50" s="276" t="s">
        <v>456</v>
      </c>
      <c r="E50" s="276"/>
      <c r="F50" s="240" t="s">
        <v>456</v>
      </c>
      <c r="G50" s="240"/>
      <c r="H50" s="240" t="s">
        <v>456</v>
      </c>
      <c r="I50" s="240"/>
      <c r="J50" s="240" t="s">
        <v>456</v>
      </c>
      <c r="K50" s="241"/>
      <c r="L50" s="202"/>
      <c r="M50" s="202"/>
      <c r="N50" s="202"/>
      <c r="O50" s="202"/>
    </row>
    <row r="51" ht="18.75" customHeight="1" spans="1:15">
      <c r="A51" s="273"/>
      <c r="B51" s="275" t="s">
        <v>514</v>
      </c>
      <c r="C51" s="275"/>
      <c r="D51" s="240" t="s">
        <v>512</v>
      </c>
      <c r="E51" s="240"/>
      <c r="F51" s="240" t="s">
        <v>456</v>
      </c>
      <c r="G51" s="240"/>
      <c r="H51" s="239" t="s">
        <v>455</v>
      </c>
      <c r="I51" s="239"/>
      <c r="J51" s="240" t="s">
        <v>456</v>
      </c>
      <c r="K51" s="241"/>
      <c r="L51" s="202"/>
      <c r="M51" s="202"/>
      <c r="N51" s="202"/>
      <c r="O51" s="202"/>
    </row>
    <row r="52" ht="18.75" customHeight="1" spans="1:15">
      <c r="A52" s="277"/>
      <c r="B52" s="278" t="s">
        <v>455</v>
      </c>
      <c r="C52" s="278"/>
      <c r="D52" s="279" t="s">
        <v>456</v>
      </c>
      <c r="E52" s="279"/>
      <c r="F52" s="279" t="s">
        <v>456</v>
      </c>
      <c r="G52" s="279"/>
      <c r="H52" s="279" t="s">
        <v>456</v>
      </c>
      <c r="I52" s="279"/>
      <c r="J52" s="279" t="s">
        <v>456</v>
      </c>
      <c r="K52" s="280"/>
      <c r="L52" s="202"/>
      <c r="M52" s="202"/>
      <c r="N52" s="202"/>
      <c r="O52" s="202"/>
    </row>
    <row r="53" ht="20.1" customHeight="1" spans="1:15">
      <c r="B53" s="202"/>
      <c r="C53" s="202"/>
      <c r="D53" s="202"/>
      <c r="E53" s="202"/>
      <c r="F53" s="202"/>
      <c r="G53" s="202"/>
      <c r="H53" s="202"/>
      <c r="I53" s="202"/>
      <c r="J53" s="202"/>
      <c r="K53" s="202"/>
      <c r="L53" s="202"/>
      <c r="M53" s="202"/>
      <c r="N53" s="202"/>
    </row>
    <row r="54" ht="20.1" customHeight="1" spans="1:15">
      <c r="B54" s="202"/>
      <c r="C54" s="202"/>
      <c r="D54" s="202"/>
      <c r="E54" s="202"/>
      <c r="F54" s="202"/>
      <c r="G54" s="202"/>
      <c r="H54" s="202"/>
      <c r="I54" s="202"/>
      <c r="J54" s="202"/>
      <c r="K54" s="202"/>
      <c r="L54" s="202"/>
      <c r="M54" s="202"/>
      <c r="N54" s="202"/>
    </row>
    <row r="55" ht="20.1" customHeight="1" spans="1:15">
      <c r="B55" s="202"/>
      <c r="C55" s="202"/>
      <c r="D55" s="202"/>
      <c r="E55" s="202"/>
      <c r="F55" s="202"/>
      <c r="G55" s="202"/>
      <c r="H55" s="202"/>
      <c r="I55" s="202"/>
      <c r="J55" s="202"/>
      <c r="K55" s="202"/>
      <c r="L55" s="202"/>
      <c r="M55" s="202"/>
      <c r="N55" s="202"/>
    </row>
  </sheetData>
  <sheetProtection formatCells="0"/>
  <mergeCells count="100">
    <mergeCell ref="A1:H1"/>
    <mergeCell ref="A2:K2"/>
    <mergeCell ref="B3:H3"/>
    <mergeCell ref="B4:H4"/>
    <mergeCell ref="B5:H5"/>
    <mergeCell ref="B6:H6"/>
    <mergeCell ref="B7:H7"/>
    <mergeCell ref="B8:H8"/>
    <mergeCell ref="B9:H9"/>
    <mergeCell ref="B10:H10"/>
    <mergeCell ref="B11:H11"/>
    <mergeCell ref="B12:H12"/>
    <mergeCell ref="B13:H13"/>
    <mergeCell ref="B14:H14"/>
    <mergeCell ref="B15:H15"/>
    <mergeCell ref="B16:H16"/>
    <mergeCell ref="B17:H17"/>
    <mergeCell ref="B18:H18"/>
    <mergeCell ref="B19:H19"/>
    <mergeCell ref="B20:H20"/>
    <mergeCell ref="B21:H21"/>
    <mergeCell ref="B22:H22"/>
    <mergeCell ref="B23:H23"/>
    <mergeCell ref="C26:D26"/>
    <mergeCell ref="E26:F26"/>
    <mergeCell ref="J26:K26"/>
    <mergeCell ref="B27:C27"/>
    <mergeCell ref="D27:E27"/>
    <mergeCell ref="F27:G27"/>
    <mergeCell ref="H27:I27"/>
    <mergeCell ref="J27:K27"/>
    <mergeCell ref="H28:I28"/>
    <mergeCell ref="E29:F29"/>
    <mergeCell ref="B30:C30"/>
    <mergeCell ref="D30:F30"/>
    <mergeCell ref="G30:H30"/>
    <mergeCell ref="I30:K30"/>
    <mergeCell ref="B31:C31"/>
    <mergeCell ref="D31:F31"/>
    <mergeCell ref="G31:H31"/>
    <mergeCell ref="I31:K31"/>
    <mergeCell ref="B32:C32"/>
    <mergeCell ref="D32:F32"/>
    <mergeCell ref="G32:H32"/>
    <mergeCell ref="I32:K32"/>
    <mergeCell ref="B33:E33"/>
    <mergeCell ref="F33:G33"/>
    <mergeCell ref="H33:I33"/>
    <mergeCell ref="J33:K33"/>
    <mergeCell ref="B36:C36"/>
    <mergeCell ref="B37:C37"/>
    <mergeCell ref="B38:C38"/>
    <mergeCell ref="B39:C39"/>
    <mergeCell ref="B40:C40"/>
    <mergeCell ref="D40:E40"/>
    <mergeCell ref="F40:G40"/>
    <mergeCell ref="H40:I40"/>
    <mergeCell ref="H41:I41"/>
    <mergeCell ref="H42:I42"/>
    <mergeCell ref="B45:D45"/>
    <mergeCell ref="H45:I45"/>
    <mergeCell ref="B46:C46"/>
    <mergeCell ref="D46:E46"/>
    <mergeCell ref="F46:G46"/>
    <mergeCell ref="H46:I46"/>
    <mergeCell ref="J46:K46"/>
    <mergeCell ref="B47:C47"/>
    <mergeCell ref="D47:E47"/>
    <mergeCell ref="F47:G47"/>
    <mergeCell ref="H47:I47"/>
    <mergeCell ref="J47:K47"/>
    <mergeCell ref="B48:C48"/>
    <mergeCell ref="D48:E48"/>
    <mergeCell ref="F48:G48"/>
    <mergeCell ref="H48:I48"/>
    <mergeCell ref="J48:K48"/>
    <mergeCell ref="B49:C49"/>
    <mergeCell ref="D49:E49"/>
    <mergeCell ref="F49:G49"/>
    <mergeCell ref="H49:I49"/>
    <mergeCell ref="J49:K49"/>
    <mergeCell ref="B50:C50"/>
    <mergeCell ref="D50:E50"/>
    <mergeCell ref="F50:G50"/>
    <mergeCell ref="H50:I50"/>
    <mergeCell ref="J50:K50"/>
    <mergeCell ref="B51:C51"/>
    <mergeCell ref="D51:E51"/>
    <mergeCell ref="F51:G51"/>
    <mergeCell ref="H51:I51"/>
    <mergeCell ref="J51:K51"/>
    <mergeCell ref="B52:C52"/>
    <mergeCell ref="D52:E52"/>
    <mergeCell ref="F52:G52"/>
    <mergeCell ref="H52:I52"/>
    <mergeCell ref="J52:K52"/>
    <mergeCell ref="A25:A43"/>
    <mergeCell ref="A45:A52"/>
    <mergeCell ref="B42:B43"/>
    <mergeCell ref="E42:E43"/>
  </mergeCells>
  <dataValidations count="19">
    <dataValidation allowBlank="1" showInputMessage="1" showErrorMessage="1" prompt="直接打8位数&#10;例：19980901" sqref="C25 E28 G28 C29 H29 E45"/>
    <dataValidation allowBlank="1" showInputMessage="1" showErrorMessage="1" prompt="直接打6位数&#10;例：199809" sqref="E25 I25"/>
    <dataValidation allowBlank="1" showInputMessage="1" showErrorMessage="1" prompt="直接打6位数，以专审表认定的时间为准，未做专审的不填&#10;例：199809" sqref="G25"/>
    <dataValidation allowBlank="1" showInputMessage="1" showErrorMessage="1" prompt="直接打8位数&#10;例：19980901&#10;注：查看《聘用合同书》的“进入本单位时间”" sqref="G26 G33"/>
    <dataValidation allowBlank="1" showInputMessage="1" showErrorMessage="1" prompt="查看《聘用合同书》的“进入本单位年限”。&#10;注：2004年、2005年、2006年首聘后调入现单位的填1年。" sqref="H26"/>
    <dataValidation allowBlank="1" showInputMessage="1" showErrorMessage="1" prompt="如缺《聘用合同书》，请用斜体、红字显示" sqref="J26 K34"/>
    <dataValidation allowBlank="1" showInputMessage="1" showErrorMessage="1" prompt="如缺《续签书》，请用斜体、红字显示" sqref="D27:K27 D46:E46 H46:I46 D48:E48 H48:I48 D50:E50 H50:I50 D52:K52 F46:G51 J46:K51"/>
    <dataValidation type="list" allowBlank="1" showInputMessage="1" showErrorMessage="1" prompt="请按下拉箭头选择" sqref="J28">
      <formula1>"民革,民盟,民建,民进,农工党,致公党,九三学社,台盟"</formula1>
    </dataValidation>
    <dataValidation allowBlank="1" showInputMessage="1" showErrorMessage="1" prompt="直接打8位数&#10;例：19980901&#10;&#10;注：咨询本人以所填表格何时间为准&#10;" sqref="K28"/>
    <dataValidation allowBlank="1" showInputMessage="1" showErrorMessage="1" prompt="直接打8位数&#10;例：19980901&#10;&#10;注：《入党志愿书》只写“按期转正”，未写党龄起算时间的，转正时间为入党时间年份+1,&#10;" sqref="J29"/>
    <dataValidation allowBlank="1" showInputMessage="1" showErrorMessage="1" prompt="直接打8位数&#10;例：19980901&#10;&#10;注：《入党志愿书》上所写党龄起算时间&#10;" sqref="K29"/>
    <dataValidation allowBlank="1" showInputMessage="1" showErrorMessage="1" prompt="直接打8位数，以证书的批准时间为准&#10;例：19980901" sqref="B34 D34 F34 H34 J34 C35 B41 D41 F41 D36:D39"/>
    <dataValidation allowBlank="1" showInputMessage="1" showErrorMessage="1" prompt="以证书的批准的专业、职务为准&#10;&#10;若无职称请删除该内容" sqref="C34 E34"/>
    <dataValidation allowBlank="1" showInputMessage="1" showErrorMessage="1" prompt="以证书的批准时间、专业、职务为准&#10;&#10;若无职称请删除该内容" sqref="G34 I34"/>
    <dataValidation allowBlank="1" showInputMessage="1" showErrorMessage="1" prompt="以工资为准" sqref="F35 H35 J35"/>
    <dataValidation allowBlank="1" showInputMessage="1" showErrorMessage="1" prompt="直接打6位数，以工资为准&#10;例：199809" sqref="G35 I35 K35"/>
    <dataValidation allowBlank="1" showInputMessage="1" showErrorMessage="1" prompt="直接打6位数，以文件批准时间为准，档案里无文件，请查单位文书档案或到区档案馆查找并复印&#10;例：199809" sqref="K40 J41:K41 K42"/>
    <dataValidation allowBlank="1" showInputMessage="1" showErrorMessage="1" prompt="直接打8位数&#10;例：19980901&#10;&#10;以六类《入团志愿书》“支部大会决议”落款时间为准，无《入团志愿书》，写“缺”，非团员的写“非”" sqref="I43 K43"/>
    <dataValidation allowBlank="1" showInputMessage="1" showErrorMessage="1" prompt="序号会自动生成，请勿手动填写" sqref="A4:A24"/>
  </dataValidations>
  <printOptions horizontalCentered="1" verticalCentered="1"/>
  <pageMargins left="0.196850393700787" right="0.196850393700787" top="0.47244094488189" bottom="0.31496062992126" header="0.31496062992126" footer="0.31496062992126"/>
  <pageSetup paperSize="9" orientation="landscape"/>
  <headerFooter>
    <oddHeader>&amp;L附件：1</oddHead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77"/>
  <sheetViews>
    <sheetView workbookViewId="0">
      <selection activeCell="BA24" sqref="BA24"/>
    </sheetView>
  </sheetViews>
  <sheetFormatPr defaultColWidth="1.875" defaultRowHeight="14.25"/>
  <cols>
    <col min="1" max="9" width="2" style="26" customWidth="1"/>
    <col min="10" max="10" width="2.125" style="26" customWidth="1"/>
    <col min="11" max="36" width="2" style="26" customWidth="1"/>
    <col min="37" max="37" width="1.875" style="26" customWidth="1"/>
    <col min="38" max="38" width="2" style="26" customWidth="1"/>
    <col min="39" max="40" width="1.875" style="26"/>
    <col min="41" max="41" width="1.875" style="26" customWidth="1"/>
    <col min="42" max="16384" width="1.875" style="26"/>
  </cols>
  <sheetData>
    <row r="1" ht="52.5" customHeight="1" spans="1:40">
      <c r="A1" s="27" t="s">
        <v>515</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N1" s="28" t="s">
        <v>74</v>
      </c>
    </row>
    <row r="2" ht="15" customHeight="1" spans="1:40">
      <c r="A2" s="29" t="s">
        <v>340</v>
      </c>
      <c r="B2" s="30"/>
      <c r="C2" s="30"/>
      <c r="D2" s="30"/>
      <c r="E2" s="30"/>
      <c r="F2" s="30"/>
      <c r="G2" s="30"/>
      <c r="H2" s="30"/>
      <c r="I2" s="30"/>
      <c r="J2" s="31"/>
      <c r="K2" s="31"/>
      <c r="L2" s="31"/>
      <c r="M2" s="31"/>
      <c r="N2" s="31"/>
      <c r="O2" s="31"/>
      <c r="P2" s="31"/>
      <c r="Q2" s="31"/>
      <c r="R2" s="31"/>
      <c r="S2" s="31"/>
      <c r="T2" s="31"/>
      <c r="U2" s="31"/>
      <c r="V2" s="31"/>
      <c r="W2" s="31"/>
      <c r="X2" s="29" t="s">
        <v>140</v>
      </c>
      <c r="Y2" s="29"/>
      <c r="AA2" s="30"/>
      <c r="AB2" s="32"/>
      <c r="AC2" s="33">
        <f ca="1">TODAY()</f>
        <v>46197</v>
      </c>
      <c r="AD2" s="33"/>
      <c r="AE2" s="33"/>
      <c r="AF2" s="34" t="s">
        <v>141</v>
      </c>
      <c r="AG2" s="35"/>
      <c r="AH2" s="35"/>
      <c r="AI2" s="36" t="s">
        <v>142</v>
      </c>
      <c r="AJ2" s="35"/>
      <c r="AK2" s="35"/>
      <c r="AL2" s="36" t="s">
        <v>72</v>
      </c>
    </row>
    <row r="3" ht="15" customHeight="1" spans="1:40">
      <c r="A3" s="37" t="s">
        <v>205</v>
      </c>
      <c r="B3" s="38"/>
      <c r="C3" s="38"/>
      <c r="D3" s="38"/>
      <c r="E3" s="39" t="str">
        <f>聘用登记!D3</f>
        <v>赵钱孙</v>
      </c>
      <c r="F3" s="39"/>
      <c r="G3" s="39"/>
      <c r="H3" s="39"/>
      <c r="I3" s="39"/>
      <c r="J3" s="38" t="s">
        <v>516</v>
      </c>
      <c r="K3" s="40"/>
      <c r="L3" s="40"/>
      <c r="M3" s="40"/>
      <c r="N3" s="39" t="str">
        <f>聘用登记!L3</f>
        <v>男</v>
      </c>
      <c r="O3" s="39"/>
      <c r="P3" s="39"/>
      <c r="Q3" s="39"/>
      <c r="R3" s="38" t="s">
        <v>114</v>
      </c>
      <c r="S3" s="38"/>
      <c r="T3" s="38"/>
      <c r="U3" s="38"/>
      <c r="V3" s="38"/>
      <c r="W3" s="41" t="str">
        <f>聘用登记!T3</f>
        <v>2000.01</v>
      </c>
      <c r="X3" s="41"/>
      <c r="Y3" s="41"/>
      <c r="Z3" s="41"/>
      <c r="AA3" s="41"/>
      <c r="AB3" s="41"/>
      <c r="AC3" s="38" t="s">
        <v>517</v>
      </c>
      <c r="AD3" s="40"/>
      <c r="AE3" s="40"/>
      <c r="AF3" s="40"/>
      <c r="AG3" s="42" t="str">
        <f>聘用登记!AC3</f>
        <v>汉族</v>
      </c>
      <c r="AH3" s="42"/>
      <c r="AI3" s="42"/>
      <c r="AJ3" s="42"/>
      <c r="AK3" s="42"/>
      <c r="AL3" s="43"/>
    </row>
    <row r="4" ht="15" customHeight="1" spans="1:40">
      <c r="A4" s="44"/>
      <c r="B4" s="45"/>
      <c r="C4" s="45"/>
      <c r="D4" s="45"/>
      <c r="E4" s="46"/>
      <c r="F4" s="46"/>
      <c r="G4" s="46"/>
      <c r="H4" s="46"/>
      <c r="I4" s="46"/>
      <c r="J4" s="47"/>
      <c r="K4" s="47"/>
      <c r="L4" s="47"/>
      <c r="M4" s="47"/>
      <c r="N4" s="46"/>
      <c r="O4" s="46"/>
      <c r="P4" s="46"/>
      <c r="Q4" s="46"/>
      <c r="R4" s="45"/>
      <c r="S4" s="45"/>
      <c r="T4" s="45"/>
      <c r="U4" s="45"/>
      <c r="V4" s="45"/>
      <c r="W4" s="48" t="str">
        <f>聘用登记!T4</f>
        <v>（  岁）</v>
      </c>
      <c r="X4" s="48"/>
      <c r="Y4" s="48"/>
      <c r="Z4" s="48"/>
      <c r="AA4" s="48"/>
      <c r="AB4" s="48"/>
      <c r="AC4" s="47"/>
      <c r="AD4" s="47"/>
      <c r="AE4" s="47"/>
      <c r="AF4" s="47"/>
      <c r="AG4" s="49"/>
      <c r="AH4" s="49"/>
      <c r="AI4" s="49"/>
      <c r="AJ4" s="49"/>
      <c r="AK4" s="49"/>
      <c r="AL4" s="50"/>
    </row>
    <row r="5" ht="15" customHeight="1" spans="1:40">
      <c r="A5" s="44" t="s">
        <v>118</v>
      </c>
      <c r="B5" s="45"/>
      <c r="C5" s="45"/>
      <c r="D5" s="45"/>
      <c r="E5" s="51" t="s">
        <v>518</v>
      </c>
      <c r="F5" s="52"/>
      <c r="G5" s="52"/>
      <c r="H5" s="52"/>
      <c r="I5" s="52"/>
      <c r="J5" s="52"/>
      <c r="K5" s="52" t="s">
        <v>519</v>
      </c>
      <c r="L5" s="52"/>
      <c r="M5" s="52"/>
      <c r="N5" s="52"/>
      <c r="O5" s="52"/>
      <c r="P5" s="52"/>
      <c r="Q5" s="52"/>
      <c r="R5" s="52"/>
      <c r="S5" s="52"/>
      <c r="T5" s="53" t="s">
        <v>520</v>
      </c>
      <c r="U5" s="54"/>
      <c r="V5" s="54"/>
      <c r="W5" s="55" t="s">
        <v>135</v>
      </c>
      <c r="X5" s="55"/>
      <c r="Y5" s="55"/>
      <c r="Z5" s="55"/>
      <c r="AA5" s="55"/>
      <c r="AB5" s="56"/>
      <c r="AC5" s="57" t="str">
        <f>聘用登记!AH24</f>
        <v>13599964121</v>
      </c>
      <c r="AD5" s="58"/>
      <c r="AE5" s="58"/>
      <c r="AF5" s="58"/>
      <c r="AG5" s="58"/>
      <c r="AH5" s="58"/>
      <c r="AI5" s="58"/>
      <c r="AJ5" s="58"/>
      <c r="AK5" s="58"/>
      <c r="AL5" s="59"/>
    </row>
    <row r="6" ht="15" customHeight="1" spans="1:40">
      <c r="A6" s="44"/>
      <c r="B6" s="45"/>
      <c r="C6" s="45"/>
      <c r="D6" s="45"/>
      <c r="E6" s="60"/>
      <c r="F6" s="61"/>
      <c r="G6" s="61"/>
      <c r="H6" s="61"/>
      <c r="I6" s="61"/>
      <c r="J6" s="61"/>
      <c r="K6" s="61"/>
      <c r="L6" s="61"/>
      <c r="M6" s="61"/>
      <c r="N6" s="61"/>
      <c r="O6" s="61"/>
      <c r="P6" s="61"/>
      <c r="Q6" s="61"/>
      <c r="R6" s="61"/>
      <c r="S6" s="61"/>
      <c r="T6" s="53"/>
      <c r="U6" s="54"/>
      <c r="V6" s="54"/>
      <c r="W6" s="62"/>
      <c r="X6" s="62"/>
      <c r="Y6" s="62"/>
      <c r="Z6" s="62"/>
      <c r="AA6" s="62"/>
      <c r="AB6" s="63"/>
      <c r="AC6" s="64" t="str">
        <f>聘用登记!AH25</f>
        <v>1027959680@qq.com</v>
      </c>
      <c r="AD6" s="65"/>
      <c r="AE6" s="65"/>
      <c r="AF6" s="65"/>
      <c r="AG6" s="65"/>
      <c r="AH6" s="65"/>
      <c r="AI6" s="65"/>
      <c r="AJ6" s="65"/>
      <c r="AK6" s="65"/>
      <c r="AL6" s="66"/>
    </row>
    <row r="7" ht="15" customHeight="1" spans="1:40">
      <c r="A7" s="44" t="s">
        <v>342</v>
      </c>
      <c r="B7" s="45"/>
      <c r="C7" s="45"/>
      <c r="D7" s="45"/>
      <c r="E7" s="45"/>
      <c r="F7" s="45"/>
      <c r="G7" s="46" t="str">
        <f>聘用登记!D5</f>
        <v>350427198801010012</v>
      </c>
      <c r="H7" s="46"/>
      <c r="I7" s="46"/>
      <c r="J7" s="46"/>
      <c r="K7" s="46"/>
      <c r="L7" s="46"/>
      <c r="M7" s="46"/>
      <c r="N7" s="46"/>
      <c r="O7" s="46"/>
      <c r="P7" s="46"/>
      <c r="Q7" s="46"/>
      <c r="R7" s="67" t="s">
        <v>343</v>
      </c>
      <c r="S7" s="68"/>
      <c r="T7" s="68"/>
      <c r="U7" s="45"/>
      <c r="V7" s="45"/>
      <c r="W7" s="45"/>
      <c r="X7" s="45"/>
      <c r="Y7" s="45"/>
      <c r="Z7" s="45"/>
      <c r="AA7" s="45"/>
      <c r="AB7" s="45"/>
      <c r="AC7" s="45"/>
      <c r="AD7" s="69" t="s">
        <v>344</v>
      </c>
      <c r="AE7" s="69"/>
      <c r="AF7" s="69"/>
      <c r="AG7" s="69"/>
      <c r="AH7" s="52"/>
      <c r="AI7" s="52"/>
      <c r="AJ7" s="52"/>
      <c r="AK7" s="52"/>
      <c r="AL7" s="70"/>
    </row>
    <row r="8" ht="15" customHeight="1" spans="1:40">
      <c r="A8" s="44"/>
      <c r="B8" s="45"/>
      <c r="C8" s="45"/>
      <c r="D8" s="45"/>
      <c r="E8" s="45"/>
      <c r="F8" s="45"/>
      <c r="G8" s="46"/>
      <c r="H8" s="46"/>
      <c r="I8" s="46"/>
      <c r="J8" s="46"/>
      <c r="K8" s="46"/>
      <c r="L8" s="46"/>
      <c r="M8" s="46"/>
      <c r="N8" s="46"/>
      <c r="O8" s="46"/>
      <c r="P8" s="46"/>
      <c r="Q8" s="46"/>
      <c r="R8" s="71"/>
      <c r="S8" s="72"/>
      <c r="T8" s="72"/>
      <c r="U8" s="45"/>
      <c r="V8" s="45"/>
      <c r="W8" s="45"/>
      <c r="X8" s="45"/>
      <c r="Y8" s="45"/>
      <c r="Z8" s="45"/>
      <c r="AA8" s="45"/>
      <c r="AB8" s="45"/>
      <c r="AC8" s="45"/>
      <c r="AD8" s="69"/>
      <c r="AE8" s="69"/>
      <c r="AF8" s="69"/>
      <c r="AG8" s="69"/>
      <c r="AH8" s="61"/>
      <c r="AI8" s="61"/>
      <c r="AJ8" s="61"/>
      <c r="AK8" s="61"/>
      <c r="AL8" s="73"/>
    </row>
    <row r="9" ht="15" customHeight="1" spans="1:40">
      <c r="A9" s="44" t="s">
        <v>116</v>
      </c>
      <c r="B9" s="45"/>
      <c r="C9" s="45"/>
      <c r="D9" s="45"/>
      <c r="E9" s="74" t="s">
        <v>153</v>
      </c>
      <c r="F9" s="74"/>
      <c r="G9" s="74"/>
      <c r="H9" s="74"/>
      <c r="I9" s="74"/>
      <c r="J9" s="74"/>
      <c r="K9" s="45" t="s">
        <v>120</v>
      </c>
      <c r="L9" s="45"/>
      <c r="M9" s="45"/>
      <c r="N9" s="45"/>
      <c r="O9" s="54" t="s">
        <v>154</v>
      </c>
      <c r="P9" s="54"/>
      <c r="Q9" s="54"/>
      <c r="R9" s="54"/>
      <c r="S9" s="54"/>
      <c r="T9" s="54"/>
      <c r="U9" s="45" t="s">
        <v>345</v>
      </c>
      <c r="V9" s="45"/>
      <c r="W9" s="45"/>
      <c r="X9" s="45"/>
      <c r="Y9" s="45"/>
      <c r="Z9" s="54"/>
      <c r="AA9" s="54"/>
      <c r="AB9" s="54"/>
      <c r="AC9" s="54"/>
      <c r="AD9" s="54"/>
      <c r="AE9" s="54"/>
      <c r="AF9" s="54"/>
      <c r="AG9" s="54"/>
      <c r="AH9" s="54"/>
      <c r="AI9" s="54"/>
      <c r="AJ9" s="54"/>
      <c r="AK9" s="54"/>
      <c r="AL9" s="75"/>
    </row>
    <row r="10" ht="15" customHeight="1" spans="1:40">
      <c r="A10" s="44"/>
      <c r="B10" s="45"/>
      <c r="C10" s="45"/>
      <c r="D10" s="45"/>
      <c r="E10" s="74"/>
      <c r="F10" s="74"/>
      <c r="G10" s="74"/>
      <c r="H10" s="74"/>
      <c r="I10" s="74"/>
      <c r="J10" s="74"/>
      <c r="K10" s="45"/>
      <c r="L10" s="45"/>
      <c r="M10" s="45"/>
      <c r="N10" s="45"/>
      <c r="O10" s="54"/>
      <c r="P10" s="54"/>
      <c r="Q10" s="54"/>
      <c r="R10" s="54"/>
      <c r="S10" s="54"/>
      <c r="T10" s="54"/>
      <c r="U10" s="45"/>
      <c r="V10" s="45"/>
      <c r="W10" s="45"/>
      <c r="X10" s="45"/>
      <c r="Y10" s="45"/>
      <c r="Z10" s="54"/>
      <c r="AA10" s="54"/>
      <c r="AB10" s="54"/>
      <c r="AC10" s="54"/>
      <c r="AD10" s="54"/>
      <c r="AE10" s="54"/>
      <c r="AF10" s="54"/>
      <c r="AG10" s="54"/>
      <c r="AH10" s="54"/>
      <c r="AI10" s="54"/>
      <c r="AJ10" s="54"/>
      <c r="AK10" s="54"/>
      <c r="AL10" s="75"/>
    </row>
    <row r="11" ht="15" customHeight="1" spans="1:40">
      <c r="A11" s="76" t="s">
        <v>521</v>
      </c>
      <c r="B11" s="77"/>
      <c r="C11" s="77"/>
      <c r="D11" s="77"/>
      <c r="E11" s="45" t="s">
        <v>130</v>
      </c>
      <c r="F11" s="45"/>
      <c r="G11" s="45"/>
      <c r="H11" s="45"/>
      <c r="I11" s="78" t="str">
        <f>聘用登记!H14</f>
        <v>大学</v>
      </c>
      <c r="J11" s="79"/>
      <c r="K11" s="79"/>
      <c r="L11" s="79"/>
      <c r="M11" s="80"/>
      <c r="N11" s="81" t="s">
        <v>131</v>
      </c>
      <c r="O11" s="82"/>
      <c r="P11" s="82"/>
      <c r="Q11" s="82"/>
      <c r="R11" s="83"/>
      <c r="S11" s="84" t="str">
        <f>聘用登记!X14</f>
        <v>厦门集美大学会计学院
会计学专业</v>
      </c>
      <c r="T11" s="84"/>
      <c r="U11" s="84"/>
      <c r="V11" s="84"/>
      <c r="W11" s="84"/>
      <c r="X11" s="84"/>
      <c r="Y11" s="84"/>
      <c r="Z11" s="84"/>
      <c r="AA11" s="84"/>
      <c r="AB11" s="84"/>
      <c r="AC11" s="84"/>
      <c r="AD11" s="84"/>
      <c r="AE11" s="84"/>
      <c r="AF11" s="84"/>
      <c r="AG11" s="84"/>
      <c r="AH11" s="85" t="s">
        <v>522</v>
      </c>
      <c r="AI11" s="86"/>
      <c r="AJ11" s="86" t="s">
        <v>523</v>
      </c>
      <c r="AK11" s="86"/>
      <c r="AL11" s="87"/>
    </row>
    <row r="12" ht="15" customHeight="1" spans="1:40">
      <c r="A12" s="88"/>
      <c r="B12" s="89"/>
      <c r="C12" s="89"/>
      <c r="D12" s="89"/>
      <c r="E12" s="45"/>
      <c r="F12" s="45"/>
      <c r="G12" s="45"/>
      <c r="H12" s="45"/>
      <c r="I12" s="90" t="str">
        <f>聘用登记!H15</f>
        <v>工学学士</v>
      </c>
      <c r="J12" s="91"/>
      <c r="K12" s="91"/>
      <c r="L12" s="91"/>
      <c r="M12" s="92"/>
      <c r="N12" s="54" t="s">
        <v>348</v>
      </c>
      <c r="O12" s="54"/>
      <c r="P12" s="54"/>
      <c r="Q12" s="54"/>
      <c r="R12" s="54"/>
      <c r="S12" s="84"/>
      <c r="T12" s="84"/>
      <c r="U12" s="84"/>
      <c r="V12" s="84"/>
      <c r="W12" s="84"/>
      <c r="X12" s="84"/>
      <c r="Y12" s="84"/>
      <c r="Z12" s="84"/>
      <c r="AA12" s="84"/>
      <c r="AB12" s="84"/>
      <c r="AC12" s="84"/>
      <c r="AD12" s="84"/>
      <c r="AE12" s="84"/>
      <c r="AF12" s="84"/>
      <c r="AG12" s="84"/>
      <c r="AH12" s="93"/>
      <c r="AI12" s="94"/>
      <c r="AJ12" s="94"/>
      <c r="AK12" s="94"/>
      <c r="AL12" s="95"/>
    </row>
    <row r="13" ht="15" customHeight="1" spans="1:40">
      <c r="A13" s="88"/>
      <c r="B13" s="89"/>
      <c r="C13" s="89"/>
      <c r="D13" s="89"/>
      <c r="E13" s="45" t="s">
        <v>133</v>
      </c>
      <c r="F13" s="45"/>
      <c r="G13" s="45"/>
      <c r="H13" s="45"/>
      <c r="I13" s="51"/>
      <c r="J13" s="52"/>
      <c r="K13" s="52"/>
      <c r="L13" s="52"/>
      <c r="M13" s="96"/>
      <c r="N13" s="81" t="s">
        <v>131</v>
      </c>
      <c r="O13" s="82"/>
      <c r="P13" s="82"/>
      <c r="Q13" s="82"/>
      <c r="R13" s="83"/>
      <c r="S13" s="97"/>
      <c r="T13" s="97"/>
      <c r="U13" s="97"/>
      <c r="V13" s="97"/>
      <c r="W13" s="97"/>
      <c r="X13" s="97"/>
      <c r="Y13" s="97"/>
      <c r="Z13" s="97"/>
      <c r="AA13" s="97"/>
      <c r="AB13" s="97"/>
      <c r="AC13" s="97"/>
      <c r="AD13" s="97"/>
      <c r="AE13" s="97"/>
      <c r="AF13" s="97"/>
      <c r="AG13" s="97"/>
      <c r="AH13" s="85"/>
      <c r="AI13" s="86"/>
      <c r="AJ13" s="86" t="s">
        <v>523</v>
      </c>
      <c r="AK13" s="86"/>
      <c r="AL13" s="87"/>
    </row>
    <row r="14" ht="15" customHeight="1" spans="1:40">
      <c r="A14" s="88"/>
      <c r="B14" s="89"/>
      <c r="C14" s="89"/>
      <c r="D14" s="89"/>
      <c r="E14" s="45"/>
      <c r="F14" s="45"/>
      <c r="G14" s="45"/>
      <c r="H14" s="45"/>
      <c r="I14" s="98"/>
      <c r="J14" s="99"/>
      <c r="K14" s="99"/>
      <c r="L14" s="99"/>
      <c r="M14" s="100"/>
      <c r="N14" s="54"/>
      <c r="O14" s="54"/>
      <c r="P14" s="54"/>
      <c r="Q14" s="54"/>
      <c r="R14" s="54"/>
      <c r="S14" s="97"/>
      <c r="T14" s="97"/>
      <c r="U14" s="97"/>
      <c r="V14" s="97"/>
      <c r="W14" s="97"/>
      <c r="X14" s="97"/>
      <c r="Y14" s="97"/>
      <c r="Z14" s="97"/>
      <c r="AA14" s="97"/>
      <c r="AB14" s="97"/>
      <c r="AC14" s="97"/>
      <c r="AD14" s="97"/>
      <c r="AE14" s="97"/>
      <c r="AF14" s="97"/>
      <c r="AG14" s="97"/>
      <c r="AH14" s="93"/>
      <c r="AI14" s="94"/>
      <c r="AJ14" s="94"/>
      <c r="AK14" s="94"/>
      <c r="AL14" s="95"/>
    </row>
    <row r="15" ht="15" customHeight="1" spans="1:40">
      <c r="A15" s="88"/>
      <c r="B15" s="89"/>
      <c r="C15" s="89"/>
      <c r="D15" s="89"/>
      <c r="E15" s="45" t="s">
        <v>133</v>
      </c>
      <c r="F15" s="45"/>
      <c r="G15" s="45"/>
      <c r="H15" s="45"/>
      <c r="I15" s="51"/>
      <c r="J15" s="52"/>
      <c r="K15" s="52"/>
      <c r="L15" s="52"/>
      <c r="M15" s="96"/>
      <c r="N15" s="81" t="s">
        <v>131</v>
      </c>
      <c r="O15" s="82"/>
      <c r="P15" s="82"/>
      <c r="Q15" s="82"/>
      <c r="R15" s="83"/>
      <c r="S15" s="97"/>
      <c r="T15" s="97"/>
      <c r="U15" s="97"/>
      <c r="V15" s="97"/>
      <c r="W15" s="97"/>
      <c r="X15" s="97"/>
      <c r="Y15" s="97"/>
      <c r="Z15" s="97"/>
      <c r="AA15" s="97"/>
      <c r="AB15" s="97"/>
      <c r="AC15" s="97"/>
      <c r="AD15" s="97"/>
      <c r="AE15" s="97"/>
      <c r="AF15" s="97"/>
      <c r="AG15" s="97"/>
      <c r="AH15" s="85"/>
      <c r="AI15" s="86"/>
      <c r="AJ15" s="86" t="s">
        <v>523</v>
      </c>
      <c r="AK15" s="86"/>
      <c r="AL15" s="87"/>
    </row>
    <row r="16" ht="15" customHeight="1" spans="1:40">
      <c r="A16" s="88"/>
      <c r="B16" s="89"/>
      <c r="C16" s="89"/>
      <c r="D16" s="89"/>
      <c r="E16" s="101"/>
      <c r="F16" s="101"/>
      <c r="G16" s="101"/>
      <c r="H16" s="101"/>
      <c r="I16" s="98"/>
      <c r="J16" s="99"/>
      <c r="K16" s="99"/>
      <c r="L16" s="99"/>
      <c r="M16" s="100"/>
      <c r="N16" s="102"/>
      <c r="O16" s="102"/>
      <c r="P16" s="102"/>
      <c r="Q16" s="102"/>
      <c r="R16" s="102"/>
      <c r="S16" s="97"/>
      <c r="T16" s="97"/>
      <c r="U16" s="97"/>
      <c r="V16" s="97"/>
      <c r="W16" s="97"/>
      <c r="X16" s="97"/>
      <c r="Y16" s="97"/>
      <c r="Z16" s="97"/>
      <c r="AA16" s="97"/>
      <c r="AB16" s="97"/>
      <c r="AC16" s="97"/>
      <c r="AD16" s="97"/>
      <c r="AE16" s="97"/>
      <c r="AF16" s="97"/>
      <c r="AG16" s="97"/>
      <c r="AH16" s="93"/>
      <c r="AI16" s="94"/>
      <c r="AJ16" s="94"/>
      <c r="AK16" s="94"/>
      <c r="AL16" s="95"/>
    </row>
    <row r="17" ht="15" customHeight="1" spans="1:38">
      <c r="A17" s="103" t="s">
        <v>350</v>
      </c>
      <c r="B17" s="104"/>
      <c r="C17" s="105" t="s">
        <v>351</v>
      </c>
      <c r="D17" s="105"/>
      <c r="E17" s="105"/>
      <c r="F17" s="105"/>
      <c r="G17" s="105"/>
      <c r="H17" s="105"/>
      <c r="I17" s="105"/>
      <c r="J17" s="105"/>
      <c r="K17" s="105" t="s">
        <v>352</v>
      </c>
      <c r="L17" s="105"/>
      <c r="M17" s="105"/>
      <c r="N17" s="105"/>
      <c r="O17" s="105"/>
      <c r="P17" s="105"/>
      <c r="Q17" s="105"/>
      <c r="R17" s="105"/>
      <c r="S17" s="105"/>
      <c r="T17" s="105"/>
      <c r="U17" s="105"/>
      <c r="V17" s="105"/>
      <c r="W17" s="105"/>
      <c r="X17" s="105"/>
      <c r="Y17" s="105"/>
      <c r="Z17" s="105"/>
      <c r="AA17" s="105"/>
      <c r="AB17" s="105"/>
      <c r="AC17" s="105"/>
      <c r="AD17" s="105"/>
      <c r="AE17" s="105"/>
      <c r="AF17" s="105"/>
      <c r="AG17" s="105" t="s">
        <v>353</v>
      </c>
      <c r="AH17" s="105"/>
      <c r="AI17" s="105"/>
      <c r="AJ17" s="105"/>
      <c r="AK17" s="105"/>
      <c r="AL17" s="106"/>
    </row>
    <row r="18" ht="15" customHeight="1" spans="1:38">
      <c r="A18" s="103"/>
      <c r="B18" s="104"/>
      <c r="C18" s="105"/>
      <c r="D18" s="105"/>
      <c r="E18" s="105"/>
      <c r="F18" s="105"/>
      <c r="G18" s="105"/>
      <c r="H18" s="105"/>
      <c r="I18" s="105"/>
      <c r="J18" s="105"/>
      <c r="K18" s="105"/>
      <c r="L18" s="105"/>
      <c r="M18" s="105"/>
      <c r="N18" s="105"/>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6"/>
    </row>
    <row r="19" ht="15" customHeight="1" spans="1:38">
      <c r="A19" s="103"/>
      <c r="B19" s="104"/>
      <c r="C19" s="107">
        <v>12</v>
      </c>
      <c r="D19" s="108"/>
      <c r="E19" s="108"/>
      <c r="F19" s="108"/>
      <c r="G19" s="108"/>
      <c r="H19" s="108"/>
      <c r="I19" s="108"/>
      <c r="J19" s="109"/>
      <c r="K19" s="107">
        <v>12</v>
      </c>
      <c r="L19" s="108"/>
      <c r="M19" s="108"/>
      <c r="N19" s="108"/>
      <c r="O19" s="108"/>
      <c r="P19" s="108"/>
      <c r="Q19" s="108"/>
      <c r="R19" s="108"/>
      <c r="S19" s="108"/>
      <c r="T19" s="108"/>
      <c r="U19" s="108"/>
      <c r="V19" s="108"/>
      <c r="W19" s="108"/>
      <c r="X19" s="108"/>
      <c r="Y19" s="108"/>
      <c r="Z19" s="108"/>
      <c r="AA19" s="108"/>
      <c r="AB19" s="108"/>
      <c r="AC19" s="108"/>
      <c r="AD19" s="108"/>
      <c r="AE19" s="108"/>
      <c r="AF19" s="109"/>
      <c r="AG19" s="107">
        <v>12</v>
      </c>
      <c r="AH19" s="108"/>
      <c r="AI19" s="108"/>
      <c r="AJ19" s="108"/>
      <c r="AK19" s="108"/>
      <c r="AL19" s="110"/>
    </row>
    <row r="20" ht="15" customHeight="1" spans="1:38">
      <c r="A20" s="103"/>
      <c r="B20" s="104"/>
      <c r="C20" s="111"/>
      <c r="D20" s="112"/>
      <c r="E20" s="112"/>
      <c r="F20" s="112"/>
      <c r="G20" s="112"/>
      <c r="H20" s="112"/>
      <c r="I20" s="112"/>
      <c r="J20" s="113"/>
      <c r="K20" s="111"/>
      <c r="L20" s="112"/>
      <c r="M20" s="112"/>
      <c r="N20" s="112"/>
      <c r="O20" s="112"/>
      <c r="P20" s="112"/>
      <c r="Q20" s="112"/>
      <c r="R20" s="112"/>
      <c r="S20" s="112"/>
      <c r="T20" s="112"/>
      <c r="U20" s="112"/>
      <c r="V20" s="112"/>
      <c r="W20" s="112"/>
      <c r="X20" s="112"/>
      <c r="Y20" s="112"/>
      <c r="Z20" s="112"/>
      <c r="AA20" s="112"/>
      <c r="AB20" s="112"/>
      <c r="AC20" s="112"/>
      <c r="AD20" s="112"/>
      <c r="AE20" s="112"/>
      <c r="AF20" s="113"/>
      <c r="AG20" s="111"/>
      <c r="AH20" s="112"/>
      <c r="AI20" s="112"/>
      <c r="AJ20" s="112"/>
      <c r="AK20" s="112"/>
      <c r="AL20" s="114"/>
    </row>
    <row r="21" ht="15" customHeight="1" spans="1:38">
      <c r="A21" s="103"/>
      <c r="B21" s="104"/>
      <c r="C21" s="111"/>
      <c r="D21" s="112"/>
      <c r="E21" s="112"/>
      <c r="F21" s="112"/>
      <c r="G21" s="112"/>
      <c r="H21" s="112"/>
      <c r="I21" s="112"/>
      <c r="J21" s="113"/>
      <c r="K21" s="111"/>
      <c r="L21" s="112"/>
      <c r="M21" s="112"/>
      <c r="N21" s="112"/>
      <c r="O21" s="112"/>
      <c r="P21" s="112"/>
      <c r="Q21" s="112"/>
      <c r="R21" s="112"/>
      <c r="S21" s="112"/>
      <c r="T21" s="112"/>
      <c r="U21" s="112"/>
      <c r="V21" s="112"/>
      <c r="W21" s="112"/>
      <c r="X21" s="112"/>
      <c r="Y21" s="112"/>
      <c r="Z21" s="112"/>
      <c r="AA21" s="112"/>
      <c r="AB21" s="112"/>
      <c r="AC21" s="112"/>
      <c r="AD21" s="112"/>
      <c r="AE21" s="112"/>
      <c r="AF21" s="113"/>
      <c r="AG21" s="111"/>
      <c r="AH21" s="112"/>
      <c r="AI21" s="112"/>
      <c r="AJ21" s="112"/>
      <c r="AK21" s="112"/>
      <c r="AL21" s="114"/>
    </row>
    <row r="22" ht="15" customHeight="1" spans="1:38">
      <c r="A22" s="103"/>
      <c r="B22" s="104"/>
      <c r="C22" s="111"/>
      <c r="D22" s="112"/>
      <c r="E22" s="112"/>
      <c r="F22" s="112"/>
      <c r="G22" s="112"/>
      <c r="H22" s="112"/>
      <c r="I22" s="112"/>
      <c r="J22" s="113"/>
      <c r="K22" s="111"/>
      <c r="L22" s="112"/>
      <c r="M22" s="112"/>
      <c r="N22" s="112"/>
      <c r="O22" s="112"/>
      <c r="P22" s="112"/>
      <c r="Q22" s="112"/>
      <c r="R22" s="112"/>
      <c r="S22" s="112"/>
      <c r="T22" s="112"/>
      <c r="U22" s="112"/>
      <c r="V22" s="112"/>
      <c r="W22" s="112"/>
      <c r="X22" s="112"/>
      <c r="Y22" s="112"/>
      <c r="Z22" s="112"/>
      <c r="AA22" s="112"/>
      <c r="AB22" s="112"/>
      <c r="AC22" s="112"/>
      <c r="AD22" s="112"/>
      <c r="AE22" s="112"/>
      <c r="AF22" s="113"/>
      <c r="AG22" s="111"/>
      <c r="AH22" s="112"/>
      <c r="AI22" s="112"/>
      <c r="AJ22" s="112"/>
      <c r="AK22" s="112"/>
      <c r="AL22" s="114"/>
    </row>
    <row r="23" ht="15" customHeight="1" spans="1:38">
      <c r="A23" s="103"/>
      <c r="B23" s="104"/>
      <c r="C23" s="111"/>
      <c r="D23" s="112"/>
      <c r="E23" s="112"/>
      <c r="F23" s="112"/>
      <c r="G23" s="112"/>
      <c r="H23" s="112"/>
      <c r="I23" s="112"/>
      <c r="J23" s="113"/>
      <c r="K23" s="111"/>
      <c r="L23" s="112"/>
      <c r="M23" s="112"/>
      <c r="N23" s="112"/>
      <c r="O23" s="112"/>
      <c r="P23" s="112"/>
      <c r="Q23" s="112"/>
      <c r="R23" s="112"/>
      <c r="S23" s="112"/>
      <c r="T23" s="112"/>
      <c r="U23" s="112"/>
      <c r="V23" s="112"/>
      <c r="W23" s="112"/>
      <c r="X23" s="112"/>
      <c r="Y23" s="112"/>
      <c r="Z23" s="112"/>
      <c r="AA23" s="112"/>
      <c r="AB23" s="112"/>
      <c r="AC23" s="112"/>
      <c r="AD23" s="112"/>
      <c r="AE23" s="112"/>
      <c r="AF23" s="113"/>
      <c r="AG23" s="111"/>
      <c r="AH23" s="112"/>
      <c r="AI23" s="112"/>
      <c r="AJ23" s="112"/>
      <c r="AK23" s="112"/>
      <c r="AL23" s="114"/>
    </row>
    <row r="24" ht="15" customHeight="1" spans="1:38">
      <c r="A24" s="103"/>
      <c r="B24" s="104"/>
      <c r="C24" s="111"/>
      <c r="D24" s="112"/>
      <c r="E24" s="112"/>
      <c r="F24" s="112"/>
      <c r="G24" s="112"/>
      <c r="H24" s="112"/>
      <c r="I24" s="112"/>
      <c r="J24" s="113"/>
      <c r="K24" s="111"/>
      <c r="L24" s="112"/>
      <c r="M24" s="112"/>
      <c r="N24" s="112"/>
      <c r="O24" s="112"/>
      <c r="P24" s="112"/>
      <c r="Q24" s="112"/>
      <c r="R24" s="112"/>
      <c r="S24" s="112"/>
      <c r="T24" s="112"/>
      <c r="U24" s="112"/>
      <c r="V24" s="112"/>
      <c r="W24" s="112"/>
      <c r="X24" s="112"/>
      <c r="Y24" s="112"/>
      <c r="Z24" s="112"/>
      <c r="AA24" s="112"/>
      <c r="AB24" s="112"/>
      <c r="AC24" s="112"/>
      <c r="AD24" s="112"/>
      <c r="AE24" s="112"/>
      <c r="AF24" s="113"/>
      <c r="AG24" s="111"/>
      <c r="AH24" s="112"/>
      <c r="AI24" s="112"/>
      <c r="AJ24" s="112"/>
      <c r="AK24" s="112"/>
      <c r="AL24" s="114"/>
    </row>
    <row r="25" ht="15" customHeight="1" spans="1:38">
      <c r="A25" s="103"/>
      <c r="B25" s="104"/>
      <c r="C25" s="111"/>
      <c r="D25" s="112"/>
      <c r="E25" s="112"/>
      <c r="F25" s="112"/>
      <c r="G25" s="112"/>
      <c r="H25" s="112"/>
      <c r="I25" s="112"/>
      <c r="J25" s="113"/>
      <c r="K25" s="111"/>
      <c r="L25" s="112"/>
      <c r="M25" s="112"/>
      <c r="N25" s="112"/>
      <c r="O25" s="112"/>
      <c r="P25" s="112"/>
      <c r="Q25" s="112"/>
      <c r="R25" s="112"/>
      <c r="S25" s="112"/>
      <c r="T25" s="112"/>
      <c r="U25" s="112"/>
      <c r="V25" s="112"/>
      <c r="W25" s="112"/>
      <c r="X25" s="112"/>
      <c r="Y25" s="112"/>
      <c r="Z25" s="112"/>
      <c r="AA25" s="112"/>
      <c r="AB25" s="112"/>
      <c r="AC25" s="112"/>
      <c r="AD25" s="112"/>
      <c r="AE25" s="112"/>
      <c r="AF25" s="113"/>
      <c r="AG25" s="111"/>
      <c r="AH25" s="112"/>
      <c r="AI25" s="112"/>
      <c r="AJ25" s="112"/>
      <c r="AK25" s="112"/>
      <c r="AL25" s="114"/>
    </row>
    <row r="26" s="25" customFormat="1" ht="15" customHeight="1" spans="1:38">
      <c r="A26" s="103"/>
      <c r="B26" s="104"/>
      <c r="C26" s="111"/>
      <c r="D26" s="112"/>
      <c r="E26" s="112"/>
      <c r="F26" s="112"/>
      <c r="G26" s="112"/>
      <c r="H26" s="112"/>
      <c r="I26" s="112"/>
      <c r="J26" s="113"/>
      <c r="K26" s="111"/>
      <c r="L26" s="112"/>
      <c r="M26" s="112"/>
      <c r="N26" s="112"/>
      <c r="O26" s="112"/>
      <c r="P26" s="112"/>
      <c r="Q26" s="112"/>
      <c r="R26" s="112"/>
      <c r="S26" s="112"/>
      <c r="T26" s="112"/>
      <c r="U26" s="112"/>
      <c r="V26" s="112"/>
      <c r="W26" s="112"/>
      <c r="X26" s="112"/>
      <c r="Y26" s="112"/>
      <c r="Z26" s="112"/>
      <c r="AA26" s="112"/>
      <c r="AB26" s="112"/>
      <c r="AC26" s="112"/>
      <c r="AD26" s="112"/>
      <c r="AE26" s="112"/>
      <c r="AF26" s="113"/>
      <c r="AG26" s="111"/>
      <c r="AH26" s="112"/>
      <c r="AI26" s="112"/>
      <c r="AJ26" s="112"/>
      <c r="AK26" s="112"/>
      <c r="AL26" s="114"/>
    </row>
    <row r="27" s="25" customFormat="1" ht="15" customHeight="1" spans="1:38">
      <c r="A27" s="103"/>
      <c r="B27" s="104"/>
      <c r="C27" s="111"/>
      <c r="D27" s="112"/>
      <c r="E27" s="112"/>
      <c r="F27" s="112"/>
      <c r="G27" s="112"/>
      <c r="H27" s="112"/>
      <c r="I27" s="112"/>
      <c r="J27" s="113"/>
      <c r="K27" s="111"/>
      <c r="L27" s="112"/>
      <c r="M27" s="112"/>
      <c r="N27" s="112"/>
      <c r="O27" s="112"/>
      <c r="P27" s="112"/>
      <c r="Q27" s="112"/>
      <c r="R27" s="112"/>
      <c r="S27" s="112"/>
      <c r="T27" s="112"/>
      <c r="U27" s="112"/>
      <c r="V27" s="112"/>
      <c r="W27" s="112"/>
      <c r="X27" s="112"/>
      <c r="Y27" s="112"/>
      <c r="Z27" s="112"/>
      <c r="AA27" s="112"/>
      <c r="AB27" s="112"/>
      <c r="AC27" s="112"/>
      <c r="AD27" s="112"/>
      <c r="AE27" s="112"/>
      <c r="AF27" s="113"/>
      <c r="AG27" s="111"/>
      <c r="AH27" s="112"/>
      <c r="AI27" s="112"/>
      <c r="AJ27" s="112"/>
      <c r="AK27" s="112"/>
      <c r="AL27" s="114"/>
    </row>
    <row r="28" s="25" customFormat="1" ht="15" customHeight="1" spans="1:38">
      <c r="A28" s="103"/>
      <c r="B28" s="104"/>
      <c r="C28" s="111"/>
      <c r="D28" s="112"/>
      <c r="E28" s="112"/>
      <c r="F28" s="112"/>
      <c r="G28" s="112"/>
      <c r="H28" s="112"/>
      <c r="I28" s="112"/>
      <c r="J28" s="113"/>
      <c r="K28" s="111"/>
      <c r="L28" s="112"/>
      <c r="M28" s="112"/>
      <c r="N28" s="112"/>
      <c r="O28" s="112"/>
      <c r="P28" s="112"/>
      <c r="Q28" s="112"/>
      <c r="R28" s="112"/>
      <c r="S28" s="112"/>
      <c r="T28" s="112"/>
      <c r="U28" s="112"/>
      <c r="V28" s="112"/>
      <c r="W28" s="112"/>
      <c r="X28" s="112"/>
      <c r="Y28" s="112"/>
      <c r="Z28" s="112"/>
      <c r="AA28" s="112"/>
      <c r="AB28" s="112"/>
      <c r="AC28" s="112"/>
      <c r="AD28" s="112"/>
      <c r="AE28" s="112"/>
      <c r="AF28" s="113"/>
      <c r="AG28" s="111"/>
      <c r="AH28" s="112"/>
      <c r="AI28" s="112"/>
      <c r="AJ28" s="112"/>
      <c r="AK28" s="112"/>
      <c r="AL28" s="114"/>
    </row>
    <row r="29" s="25" customFormat="1" ht="15" customHeight="1" spans="1:38">
      <c r="A29" s="103"/>
      <c r="B29" s="104"/>
      <c r="C29" s="111"/>
      <c r="D29" s="112"/>
      <c r="E29" s="112"/>
      <c r="F29" s="112"/>
      <c r="G29" s="112"/>
      <c r="H29" s="112"/>
      <c r="I29" s="112"/>
      <c r="J29" s="113"/>
      <c r="K29" s="111"/>
      <c r="L29" s="112"/>
      <c r="M29" s="112"/>
      <c r="N29" s="112"/>
      <c r="O29" s="112"/>
      <c r="P29" s="112"/>
      <c r="Q29" s="112"/>
      <c r="R29" s="112"/>
      <c r="S29" s="112"/>
      <c r="T29" s="112"/>
      <c r="U29" s="112"/>
      <c r="V29" s="112"/>
      <c r="W29" s="112"/>
      <c r="X29" s="112"/>
      <c r="Y29" s="112"/>
      <c r="Z29" s="112"/>
      <c r="AA29" s="112"/>
      <c r="AB29" s="112"/>
      <c r="AC29" s="112"/>
      <c r="AD29" s="112"/>
      <c r="AE29" s="112"/>
      <c r="AF29" s="113"/>
      <c r="AG29" s="111"/>
      <c r="AH29" s="112"/>
      <c r="AI29" s="112"/>
      <c r="AJ29" s="112"/>
      <c r="AK29" s="112"/>
      <c r="AL29" s="114"/>
    </row>
    <row r="30" ht="15" customHeight="1" spans="1:38">
      <c r="A30" s="103"/>
      <c r="B30" s="104"/>
      <c r="C30" s="111"/>
      <c r="D30" s="112"/>
      <c r="E30" s="112"/>
      <c r="F30" s="112"/>
      <c r="G30" s="112"/>
      <c r="H30" s="112"/>
      <c r="I30" s="112"/>
      <c r="J30" s="113"/>
      <c r="K30" s="111"/>
      <c r="L30" s="112"/>
      <c r="M30" s="112"/>
      <c r="N30" s="112"/>
      <c r="O30" s="112"/>
      <c r="P30" s="112"/>
      <c r="Q30" s="112"/>
      <c r="R30" s="112"/>
      <c r="S30" s="112"/>
      <c r="T30" s="112"/>
      <c r="U30" s="112"/>
      <c r="V30" s="112"/>
      <c r="W30" s="112"/>
      <c r="X30" s="112"/>
      <c r="Y30" s="112"/>
      <c r="Z30" s="112"/>
      <c r="AA30" s="112"/>
      <c r="AB30" s="112"/>
      <c r="AC30" s="112"/>
      <c r="AD30" s="112"/>
      <c r="AE30" s="112"/>
      <c r="AF30" s="113"/>
      <c r="AG30" s="111"/>
      <c r="AH30" s="112"/>
      <c r="AI30" s="112"/>
      <c r="AJ30" s="112"/>
      <c r="AK30" s="112"/>
      <c r="AL30" s="114"/>
    </row>
    <row r="31" ht="15" customHeight="1" spans="1:38">
      <c r="A31" s="103"/>
      <c r="B31" s="104"/>
      <c r="C31" s="115"/>
      <c r="D31" s="116"/>
      <c r="E31" s="116"/>
      <c r="F31" s="116"/>
      <c r="G31" s="116"/>
      <c r="H31" s="116"/>
      <c r="I31" s="116"/>
      <c r="J31" s="117"/>
      <c r="K31" s="115"/>
      <c r="L31" s="116"/>
      <c r="M31" s="116"/>
      <c r="N31" s="116"/>
      <c r="O31" s="116"/>
      <c r="P31" s="116"/>
      <c r="Q31" s="116"/>
      <c r="R31" s="116"/>
      <c r="S31" s="116"/>
      <c r="T31" s="116"/>
      <c r="U31" s="116"/>
      <c r="V31" s="116"/>
      <c r="W31" s="116"/>
      <c r="X31" s="116"/>
      <c r="Y31" s="116"/>
      <c r="Z31" s="116"/>
      <c r="AA31" s="116"/>
      <c r="AB31" s="116"/>
      <c r="AC31" s="116"/>
      <c r="AD31" s="116"/>
      <c r="AE31" s="116"/>
      <c r="AF31" s="117"/>
      <c r="AG31" s="115"/>
      <c r="AH31" s="116"/>
      <c r="AI31" s="116"/>
      <c r="AJ31" s="116"/>
      <c r="AK31" s="116"/>
      <c r="AL31" s="118"/>
    </row>
    <row r="32" ht="15" customHeight="1" spans="1:38">
      <c r="A32" s="119" t="s">
        <v>355</v>
      </c>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6"/>
    </row>
    <row r="33" ht="15" customHeight="1" spans="1:38">
      <c r="A33" s="119"/>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6"/>
    </row>
    <row r="34" ht="15" customHeight="1" spans="1:38">
      <c r="A34" s="120"/>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2"/>
    </row>
    <row r="35" ht="15" customHeight="1" spans="1:38">
      <c r="A35" s="120"/>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2"/>
    </row>
    <row r="36" ht="15" customHeight="1" spans="1:38">
      <c r="A36" s="120"/>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2"/>
    </row>
    <row r="37" ht="15" customHeight="1" spans="1:38">
      <c r="A37" s="120"/>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2"/>
    </row>
    <row r="38" ht="15" customHeight="1" spans="1:38">
      <c r="A38" s="120"/>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2"/>
    </row>
    <row r="39" ht="15" customHeight="1" spans="1:38">
      <c r="A39" s="120"/>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2"/>
    </row>
    <row r="40" ht="15" customHeight="1" spans="1:38">
      <c r="A40" s="120"/>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2"/>
    </row>
    <row r="41" ht="15" customHeight="1" spans="1:38">
      <c r="A41" s="120"/>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2"/>
    </row>
    <row r="42" ht="15" customHeight="1" spans="1:38">
      <c r="A42" s="120"/>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2"/>
    </row>
    <row r="43" ht="15" customHeight="1" spans="1:38">
      <c r="A43" s="120"/>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2"/>
    </row>
    <row r="44" ht="15" customHeight="1" spans="1:38">
      <c r="A44" s="120"/>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2"/>
    </row>
    <row r="45" ht="15" customHeight="1" spans="1:38">
      <c r="A45" s="120"/>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2"/>
    </row>
    <row r="46" ht="15" customHeight="1" spans="1:38">
      <c r="A46" s="123"/>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5"/>
    </row>
    <row r="47" ht="15.75" customHeight="1" spans="1:38">
      <c r="A47" s="121"/>
      <c r="B47" s="121"/>
      <c r="C47" s="126"/>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row>
    <row r="48" ht="15.75" customHeight="1" spans="1:38">
      <c r="A48" s="121"/>
      <c r="B48" s="121"/>
      <c r="C48" s="126"/>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row>
    <row r="49" ht="24.75" customHeight="1" spans="1:38">
      <c r="A49" s="128" t="s">
        <v>524</v>
      </c>
      <c r="B49" s="129"/>
      <c r="C49" s="130"/>
      <c r="D49" s="131" t="s">
        <v>245</v>
      </c>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3"/>
    </row>
    <row r="50" ht="24.75" customHeight="1" spans="1:38">
      <c r="A50" s="134"/>
      <c r="B50" s="135"/>
      <c r="C50" s="136"/>
      <c r="D50" s="137" t="s">
        <v>525</v>
      </c>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8"/>
    </row>
    <row r="51" ht="24.75" customHeight="1" spans="1:38">
      <c r="A51" s="134"/>
      <c r="B51" s="135"/>
      <c r="C51" s="136"/>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8"/>
    </row>
    <row r="52" ht="24.75" customHeight="1" spans="1:38">
      <c r="A52" s="134"/>
      <c r="B52" s="135"/>
      <c r="C52" s="136"/>
      <c r="D52" s="137" t="s">
        <v>526</v>
      </c>
      <c r="E52" s="137"/>
      <c r="F52" s="137"/>
      <c r="G52" s="137"/>
      <c r="H52" s="137"/>
      <c r="I52" s="137"/>
      <c r="J52" s="137"/>
      <c r="K52" s="137"/>
      <c r="L52" s="137"/>
      <c r="M52" s="137"/>
      <c r="N52" s="137"/>
      <c r="O52" s="137"/>
      <c r="P52" s="137"/>
      <c r="Q52" s="137"/>
      <c r="R52" s="137"/>
      <c r="S52" s="137"/>
      <c r="T52" s="137"/>
      <c r="U52" s="137"/>
      <c r="V52" s="137"/>
      <c r="W52" s="137"/>
      <c r="X52" s="137"/>
      <c r="Y52" s="139"/>
      <c r="Z52" s="139"/>
      <c r="AA52" s="140"/>
      <c r="AB52" s="140"/>
      <c r="AC52" s="140"/>
      <c r="AD52" s="140"/>
      <c r="AE52" s="140"/>
      <c r="AF52" s="140"/>
      <c r="AG52" s="140"/>
      <c r="AH52" s="140"/>
      <c r="AI52" s="140"/>
      <c r="AJ52" s="140"/>
      <c r="AK52" s="140"/>
      <c r="AL52" s="141"/>
    </row>
    <row r="53" ht="24.75" customHeight="1" spans="1:38">
      <c r="A53" s="134"/>
      <c r="B53" s="135"/>
      <c r="C53" s="136"/>
      <c r="D53" s="137"/>
      <c r="E53" s="137"/>
      <c r="F53" s="137"/>
      <c r="G53" s="137"/>
      <c r="H53" s="137"/>
      <c r="I53" s="137"/>
      <c r="J53" s="137"/>
      <c r="K53" s="137"/>
      <c r="L53" s="137"/>
      <c r="M53" s="137"/>
      <c r="N53" s="137"/>
      <c r="O53" s="137"/>
      <c r="P53" s="137"/>
      <c r="Q53" s="137"/>
      <c r="R53" s="137"/>
      <c r="S53" s="137"/>
      <c r="T53" s="137"/>
      <c r="U53" s="137"/>
      <c r="V53" s="137"/>
      <c r="W53" s="137"/>
      <c r="X53" s="137"/>
      <c r="Y53" s="139"/>
      <c r="Z53" s="139"/>
      <c r="AA53" s="140"/>
      <c r="AB53" s="140"/>
      <c r="AC53" s="140"/>
      <c r="AD53" s="140"/>
      <c r="AE53" s="140"/>
      <c r="AF53" s="140"/>
      <c r="AG53" s="140"/>
      <c r="AH53" s="140"/>
      <c r="AI53" s="140"/>
      <c r="AJ53" s="140"/>
      <c r="AK53" s="140"/>
      <c r="AL53" s="141"/>
    </row>
    <row r="54" ht="24.75" customHeight="1" spans="1:38">
      <c r="A54" s="134"/>
      <c r="B54" s="135"/>
      <c r="C54" s="136"/>
      <c r="D54" s="142"/>
      <c r="E54" s="143"/>
      <c r="F54" s="143"/>
      <c r="G54" s="143"/>
      <c r="H54" s="143"/>
      <c r="I54" s="143"/>
      <c r="J54" s="143"/>
      <c r="K54" s="143"/>
      <c r="L54" s="143"/>
      <c r="M54" s="143"/>
      <c r="N54" s="143"/>
      <c r="O54" s="143"/>
      <c r="P54" s="143"/>
      <c r="Q54" s="143"/>
      <c r="R54" s="143"/>
      <c r="S54" s="143"/>
      <c r="T54" s="143"/>
      <c r="U54" s="143"/>
      <c r="V54" s="143"/>
      <c r="W54" s="143"/>
      <c r="X54" s="143"/>
      <c r="Y54" s="144" t="s">
        <v>249</v>
      </c>
      <c r="Z54" s="144"/>
      <c r="AA54" s="144"/>
      <c r="AB54" s="144"/>
      <c r="AC54" s="144"/>
      <c r="AD54" s="144"/>
      <c r="AE54" s="144"/>
      <c r="AF54" s="144"/>
      <c r="AG54" s="144"/>
      <c r="AH54" s="144"/>
      <c r="AI54" s="144"/>
      <c r="AJ54" s="144"/>
      <c r="AK54" s="144"/>
      <c r="AL54" s="145"/>
    </row>
    <row r="55" ht="24.75" customHeight="1" spans="1:38">
      <c r="A55" s="134"/>
      <c r="B55" s="135"/>
      <c r="C55" s="136"/>
      <c r="D55" s="143"/>
      <c r="E55" s="143"/>
      <c r="F55" s="143"/>
      <c r="G55" s="143"/>
      <c r="H55" s="143"/>
      <c r="I55" s="143"/>
      <c r="J55" s="143"/>
      <c r="K55" s="143"/>
      <c r="L55" s="143"/>
      <c r="M55" s="143"/>
      <c r="N55" s="143"/>
      <c r="O55" s="143"/>
      <c r="P55" s="143"/>
      <c r="Q55" s="143"/>
      <c r="R55" s="143"/>
      <c r="S55" s="143"/>
      <c r="T55" s="143"/>
      <c r="U55" s="143"/>
      <c r="V55" s="143"/>
      <c r="W55" s="143"/>
      <c r="X55" s="146">
        <f ca="1">TODAY()</f>
        <v>46197</v>
      </c>
      <c r="Y55" s="146"/>
      <c r="Z55" s="146"/>
      <c r="AA55" s="146"/>
      <c r="AB55" s="147" t="s">
        <v>141</v>
      </c>
      <c r="AC55" s="147"/>
      <c r="AD55" s="121"/>
      <c r="AE55" s="121"/>
      <c r="AF55" s="148" t="s">
        <v>142</v>
      </c>
      <c r="AG55" s="148"/>
      <c r="AH55" s="149"/>
      <c r="AI55" s="149"/>
      <c r="AJ55" s="149" t="s">
        <v>72</v>
      </c>
      <c r="AK55" s="149"/>
      <c r="AL55" s="145"/>
    </row>
    <row r="56" ht="24.75" customHeight="1" spans="1:38">
      <c r="A56" s="150"/>
      <c r="B56" s="151"/>
      <c r="C56" s="152"/>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2"/>
    </row>
    <row r="57" ht="24.75" customHeight="1" spans="1:38">
      <c r="A57" s="153" t="s">
        <v>527</v>
      </c>
      <c r="B57" s="154"/>
      <c r="C57" s="155"/>
      <c r="D57" s="156" t="s">
        <v>245</v>
      </c>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8"/>
    </row>
    <row r="58" ht="24.75" customHeight="1" spans="1:38">
      <c r="A58" s="159"/>
      <c r="B58" s="160"/>
      <c r="C58" s="161"/>
      <c r="D58" s="137" t="s">
        <v>528</v>
      </c>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8"/>
    </row>
    <row r="59" ht="24.75" customHeight="1" spans="1:38">
      <c r="A59" s="159"/>
      <c r="B59" s="160"/>
      <c r="C59" s="161"/>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8"/>
    </row>
    <row r="60" ht="24.75" customHeight="1" spans="1:38">
      <c r="A60" s="159"/>
      <c r="B60" s="160"/>
      <c r="C60" s="161"/>
      <c r="D60" s="137" t="s">
        <v>529</v>
      </c>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8"/>
    </row>
    <row r="61" ht="24.75" customHeight="1" spans="1:38">
      <c r="A61" s="159"/>
      <c r="B61" s="160"/>
      <c r="C61" s="161"/>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8"/>
    </row>
    <row r="62" ht="24.75" customHeight="1" spans="1:38">
      <c r="A62" s="159"/>
      <c r="B62" s="160"/>
      <c r="C62" s="161"/>
      <c r="D62" s="142"/>
      <c r="E62" s="143"/>
      <c r="F62" s="143"/>
      <c r="G62" s="143"/>
      <c r="H62" s="143"/>
      <c r="I62" s="143"/>
      <c r="J62" s="143"/>
      <c r="K62" s="143"/>
      <c r="L62" s="143"/>
      <c r="M62" s="143"/>
      <c r="N62" s="143"/>
      <c r="O62" s="143"/>
      <c r="P62" s="143"/>
      <c r="Q62" s="143"/>
      <c r="R62" s="143"/>
      <c r="S62" s="143"/>
      <c r="T62" s="143"/>
      <c r="U62" s="143"/>
      <c r="V62" s="143"/>
      <c r="W62" s="143"/>
      <c r="X62" s="143"/>
      <c r="Y62" s="144" t="s">
        <v>249</v>
      </c>
      <c r="Z62" s="144"/>
      <c r="AA62" s="144"/>
      <c r="AB62" s="144"/>
      <c r="AC62" s="144"/>
      <c r="AD62" s="144"/>
      <c r="AE62" s="144"/>
      <c r="AF62" s="144"/>
      <c r="AG62" s="144"/>
      <c r="AH62" s="144"/>
      <c r="AI62" s="144"/>
      <c r="AJ62" s="144"/>
      <c r="AK62" s="144"/>
      <c r="AL62" s="145"/>
    </row>
    <row r="63" ht="24.75" customHeight="1" spans="1:38">
      <c r="A63" s="159"/>
      <c r="B63" s="160"/>
      <c r="C63" s="161"/>
      <c r="D63" s="143"/>
      <c r="E63" s="143"/>
      <c r="F63" s="143"/>
      <c r="G63" s="143"/>
      <c r="H63" s="143"/>
      <c r="I63" s="143"/>
      <c r="J63" s="143"/>
      <c r="K63" s="143"/>
      <c r="L63" s="143"/>
      <c r="M63" s="143"/>
      <c r="N63" s="143"/>
      <c r="O63" s="143"/>
      <c r="P63" s="143"/>
      <c r="Q63" s="143"/>
      <c r="R63" s="143"/>
      <c r="S63" s="143"/>
      <c r="T63" s="143"/>
      <c r="U63" s="143"/>
      <c r="V63" s="143"/>
      <c r="W63" s="143"/>
      <c r="X63" s="146">
        <f ca="1">TODAY()</f>
        <v>46197</v>
      </c>
      <c r="Y63" s="146"/>
      <c r="Z63" s="146"/>
      <c r="AA63" s="146"/>
      <c r="AB63" s="147" t="s">
        <v>141</v>
      </c>
      <c r="AC63" s="147"/>
      <c r="AD63" s="121"/>
      <c r="AE63" s="121"/>
      <c r="AF63" s="148" t="s">
        <v>142</v>
      </c>
      <c r="AG63" s="148"/>
      <c r="AH63" s="149"/>
      <c r="AI63" s="149"/>
      <c r="AJ63" s="149" t="s">
        <v>72</v>
      </c>
      <c r="AK63" s="149"/>
      <c r="AL63" s="145"/>
    </row>
    <row r="64" ht="24.75" customHeight="1" spans="1:38">
      <c r="A64" s="162"/>
      <c r="B64" s="163"/>
      <c r="C64" s="164"/>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c r="AC64" s="165"/>
      <c r="AD64" s="165"/>
      <c r="AE64" s="165"/>
      <c r="AF64" s="165"/>
      <c r="AG64" s="165"/>
      <c r="AH64" s="165"/>
      <c r="AI64" s="165"/>
      <c r="AJ64" s="165"/>
      <c r="AK64" s="165"/>
      <c r="AL64" s="166"/>
    </row>
    <row r="65" ht="24.75" customHeight="1" spans="1:38">
      <c r="A65" s="167" t="s">
        <v>327</v>
      </c>
      <c r="B65" s="168"/>
      <c r="C65" s="169"/>
      <c r="D65" s="170" t="s">
        <v>245</v>
      </c>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c r="AC65" s="171"/>
      <c r="AD65" s="171"/>
      <c r="AE65" s="171"/>
      <c r="AF65" s="171"/>
      <c r="AG65" s="171"/>
      <c r="AH65" s="171"/>
      <c r="AI65" s="171"/>
      <c r="AJ65" s="171"/>
      <c r="AK65" s="171"/>
      <c r="AL65" s="172"/>
    </row>
    <row r="66" ht="24.75" customHeight="1" spans="1:38">
      <c r="A66" s="134"/>
      <c r="B66" s="135"/>
      <c r="C66" s="136"/>
      <c r="D66" s="137" t="s">
        <v>530</v>
      </c>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8"/>
    </row>
    <row r="67" ht="24.75" customHeight="1" spans="1:38">
      <c r="A67" s="134"/>
      <c r="B67" s="135"/>
      <c r="C67" s="136"/>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8"/>
    </row>
    <row r="68" ht="24.75" customHeight="1" spans="1:38">
      <c r="A68" s="134"/>
      <c r="B68" s="135"/>
      <c r="C68" s="136"/>
      <c r="D68" s="137" t="s">
        <v>531</v>
      </c>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8"/>
    </row>
    <row r="69" ht="24.75" customHeight="1" spans="1:38">
      <c r="A69" s="134"/>
      <c r="B69" s="135"/>
      <c r="C69" s="136"/>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8"/>
    </row>
    <row r="70" ht="24.75" customHeight="1" spans="1:38">
      <c r="A70" s="134"/>
      <c r="B70" s="135"/>
      <c r="C70" s="136"/>
      <c r="D70" s="173" t="s">
        <v>532</v>
      </c>
      <c r="E70" s="173"/>
      <c r="F70" s="173"/>
      <c r="G70" s="173"/>
      <c r="H70" s="173"/>
      <c r="I70" s="173"/>
      <c r="J70" s="173"/>
      <c r="K70" s="173"/>
      <c r="L70" s="173"/>
      <c r="M70" s="173"/>
      <c r="N70" s="173"/>
      <c r="O70" s="174">
        <f ca="1">TODAY()</f>
        <v>46197</v>
      </c>
      <c r="P70" s="174"/>
      <c r="Q70" s="174"/>
      <c r="R70" s="174"/>
      <c r="S70" s="173" t="s">
        <v>141</v>
      </c>
      <c r="T70" s="173"/>
      <c r="U70" s="175"/>
      <c r="V70" s="175"/>
      <c r="W70" s="173" t="s">
        <v>142</v>
      </c>
      <c r="X70" s="173"/>
      <c r="Y70" s="175"/>
      <c r="Z70" s="175"/>
      <c r="AA70" s="137" t="s">
        <v>368</v>
      </c>
      <c r="AB70" s="137"/>
      <c r="AC70" s="137"/>
      <c r="AD70" s="137"/>
      <c r="AE70" s="137"/>
      <c r="AF70" s="137"/>
      <c r="AG70" s="140"/>
      <c r="AH70" s="140"/>
      <c r="AI70" s="140"/>
      <c r="AJ70" s="140"/>
      <c r="AK70" s="140"/>
      <c r="AL70" s="141"/>
    </row>
    <row r="71" ht="24.75" customHeight="1" spans="1:38">
      <c r="A71" s="134"/>
      <c r="B71" s="135"/>
      <c r="C71" s="136"/>
      <c r="D71" s="173"/>
      <c r="E71" s="173"/>
      <c r="F71" s="173"/>
      <c r="G71" s="173"/>
      <c r="H71" s="173"/>
      <c r="I71" s="173"/>
      <c r="J71" s="173"/>
      <c r="K71" s="173"/>
      <c r="L71" s="173"/>
      <c r="M71" s="173"/>
      <c r="N71" s="173"/>
      <c r="O71" s="174"/>
      <c r="P71" s="174"/>
      <c r="Q71" s="174"/>
      <c r="R71" s="174"/>
      <c r="S71" s="173"/>
      <c r="T71" s="173"/>
      <c r="U71" s="175"/>
      <c r="V71" s="175"/>
      <c r="W71" s="173"/>
      <c r="X71" s="173"/>
      <c r="Y71" s="175"/>
      <c r="Z71" s="175"/>
      <c r="AA71" s="137"/>
      <c r="AB71" s="137"/>
      <c r="AC71" s="137"/>
      <c r="AD71" s="137"/>
      <c r="AE71" s="137"/>
      <c r="AF71" s="137"/>
      <c r="AG71" s="140"/>
      <c r="AH71" s="140"/>
      <c r="AI71" s="140"/>
      <c r="AJ71" s="140"/>
      <c r="AK71" s="140"/>
      <c r="AL71" s="141"/>
    </row>
    <row r="72" ht="24.75" customHeight="1" spans="1:38">
      <c r="A72" s="134"/>
      <c r="B72" s="135"/>
      <c r="C72" s="136"/>
      <c r="D72" s="142"/>
      <c r="E72" s="143"/>
      <c r="F72" s="143"/>
      <c r="G72" s="143"/>
      <c r="H72" s="143"/>
      <c r="I72" s="143"/>
      <c r="J72" s="143"/>
      <c r="K72" s="143"/>
      <c r="L72" s="143"/>
      <c r="M72" s="143"/>
      <c r="N72" s="143"/>
      <c r="O72" s="143"/>
      <c r="P72" s="143"/>
      <c r="Q72" s="143"/>
      <c r="R72" s="143"/>
      <c r="S72" s="143"/>
      <c r="T72" s="143"/>
      <c r="U72" s="143"/>
      <c r="V72" s="143"/>
      <c r="W72" s="143"/>
      <c r="X72" s="143"/>
      <c r="Y72" s="144" t="s">
        <v>249</v>
      </c>
      <c r="Z72" s="144"/>
      <c r="AA72" s="144"/>
      <c r="AB72" s="144"/>
      <c r="AC72" s="144"/>
      <c r="AD72" s="144"/>
      <c r="AE72" s="144"/>
      <c r="AF72" s="144"/>
      <c r="AG72" s="144"/>
      <c r="AH72" s="144"/>
      <c r="AI72" s="144"/>
      <c r="AJ72" s="144"/>
      <c r="AK72" s="144"/>
      <c r="AL72" s="145"/>
    </row>
    <row r="73" ht="24.75" customHeight="1" spans="1:38">
      <c r="A73" s="134"/>
      <c r="B73" s="135"/>
      <c r="C73" s="136"/>
      <c r="D73" s="143"/>
      <c r="E73" s="143"/>
      <c r="F73" s="143"/>
      <c r="G73" s="143"/>
      <c r="H73" s="143"/>
      <c r="I73" s="143"/>
      <c r="J73" s="143"/>
      <c r="K73" s="143"/>
      <c r="L73" s="143"/>
      <c r="M73" s="143"/>
      <c r="N73" s="143"/>
      <c r="O73" s="143"/>
      <c r="P73" s="143"/>
      <c r="Q73" s="143"/>
      <c r="R73" s="143"/>
      <c r="S73" s="143"/>
      <c r="T73" s="143"/>
      <c r="U73" s="143"/>
      <c r="V73" s="143"/>
      <c r="W73" s="143"/>
      <c r="X73" s="146">
        <f ca="1">TODAY()</f>
        <v>46197</v>
      </c>
      <c r="Y73" s="146"/>
      <c r="Z73" s="146"/>
      <c r="AA73" s="146"/>
      <c r="AB73" s="147" t="s">
        <v>141</v>
      </c>
      <c r="AC73" s="147"/>
      <c r="AD73" s="121"/>
      <c r="AE73" s="121"/>
      <c r="AF73" s="148" t="s">
        <v>142</v>
      </c>
      <c r="AG73" s="148"/>
      <c r="AH73" s="149"/>
      <c r="AI73" s="149"/>
      <c r="AJ73" s="149" t="s">
        <v>72</v>
      </c>
      <c r="AK73" s="149"/>
      <c r="AL73" s="145"/>
    </row>
    <row r="74" ht="24.75" customHeight="1" spans="1:38">
      <c r="A74" s="150"/>
      <c r="B74" s="151"/>
      <c r="C74" s="152"/>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21"/>
      <c r="AI74" s="121"/>
      <c r="AJ74" s="121"/>
      <c r="AK74" s="121"/>
      <c r="AL74" s="122"/>
    </row>
    <row r="75" ht="36" customHeight="1" spans="1:38">
      <c r="A75" s="176" t="s">
        <v>56</v>
      </c>
      <c r="B75" s="177"/>
      <c r="C75" s="178"/>
      <c r="D75" s="179" t="s">
        <v>369</v>
      </c>
      <c r="E75" s="179"/>
      <c r="F75" s="179"/>
      <c r="G75" s="179"/>
      <c r="H75" s="179"/>
      <c r="I75" s="179"/>
      <c r="J75" s="179"/>
      <c r="K75" s="179"/>
      <c r="L75" s="180" t="s">
        <v>251</v>
      </c>
      <c r="M75" s="180"/>
      <c r="N75" s="180"/>
      <c r="O75" s="180"/>
      <c r="P75" s="180"/>
      <c r="Q75" s="180"/>
      <c r="R75" s="180"/>
      <c r="S75" s="179" t="s">
        <v>252</v>
      </c>
      <c r="T75" s="179"/>
      <c r="U75" s="181">
        <f ca="1">TODAY()</f>
        <v>46197</v>
      </c>
      <c r="V75" s="181"/>
      <c r="W75" s="181"/>
      <c r="X75" s="182" t="s">
        <v>238</v>
      </c>
      <c r="Y75" s="183"/>
      <c r="Z75" s="183"/>
      <c r="AA75" s="183"/>
      <c r="AB75" s="182" t="s">
        <v>240</v>
      </c>
      <c r="AC75" s="182"/>
      <c r="AD75" s="184"/>
      <c r="AE75" s="184"/>
      <c r="AF75" s="184"/>
      <c r="AG75" s="184"/>
      <c r="AH75" s="184"/>
      <c r="AI75" s="184"/>
      <c r="AJ75" s="184"/>
      <c r="AK75" s="184"/>
      <c r="AL75" s="185"/>
    </row>
    <row r="76" ht="31.5" customHeight="1" spans="1:38">
      <c r="A76" s="186" t="s">
        <v>533</v>
      </c>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c r="AC76" s="186"/>
      <c r="AD76" s="186"/>
      <c r="AE76" s="186"/>
      <c r="AF76" s="186"/>
      <c r="AG76" s="186"/>
      <c r="AH76" s="186"/>
      <c r="AI76" s="186"/>
      <c r="AJ76" s="186"/>
      <c r="AK76" s="186"/>
      <c r="AL76" s="186"/>
    </row>
    <row r="77" spans="1:38">
      <c r="AL77" s="187" t="s">
        <v>254</v>
      </c>
    </row>
  </sheetData>
  <sheetProtection insertHyperlinks="0"/>
  <mergeCells count="113">
    <mergeCell ref="A1:AL1"/>
    <mergeCell ref="J2:W2"/>
    <mergeCell ref="AC2:AE2"/>
    <mergeCell ref="AG2:AH2"/>
    <mergeCell ref="AJ2:AK2"/>
    <mergeCell ref="W3:AB3"/>
    <mergeCell ref="W4:AB4"/>
    <mergeCell ref="AC5:AL5"/>
    <mergeCell ref="AC6:AL6"/>
    <mergeCell ref="I11:M11"/>
    <mergeCell ref="N11:R11"/>
    <mergeCell ref="I12:M12"/>
    <mergeCell ref="N12:R12"/>
    <mergeCell ref="I13:M13"/>
    <mergeCell ref="N13:R13"/>
    <mergeCell ref="I14:M14"/>
    <mergeCell ref="N14:R14"/>
    <mergeCell ref="I15:M15"/>
    <mergeCell ref="N15:R15"/>
    <mergeCell ref="I16:M16"/>
    <mergeCell ref="N16:R16"/>
    <mergeCell ref="Y54:AK54"/>
    <mergeCell ref="X55:AA55"/>
    <mergeCell ref="AB55:AC55"/>
    <mergeCell ref="AD55:AE55"/>
    <mergeCell ref="AF55:AG55"/>
    <mergeCell ref="AH55:AI55"/>
    <mergeCell ref="AJ55:AK55"/>
    <mergeCell ref="Y62:AK62"/>
    <mergeCell ref="X63:AA63"/>
    <mergeCell ref="AB63:AC63"/>
    <mergeCell ref="AD63:AE63"/>
    <mergeCell ref="AF63:AG63"/>
    <mergeCell ref="AH63:AI63"/>
    <mergeCell ref="AJ63:AK63"/>
    <mergeCell ref="Y72:AK72"/>
    <mergeCell ref="X73:AA73"/>
    <mergeCell ref="AB73:AC73"/>
    <mergeCell ref="AD73:AE73"/>
    <mergeCell ref="AF73:AG73"/>
    <mergeCell ref="AH73:AI73"/>
    <mergeCell ref="AJ73:AK73"/>
    <mergeCell ref="A75:B75"/>
    <mergeCell ref="D75:K75"/>
    <mergeCell ref="L75:R75"/>
    <mergeCell ref="S75:T75"/>
    <mergeCell ref="U75:W75"/>
    <mergeCell ref="Y75:AA75"/>
    <mergeCell ref="AB75:AC75"/>
    <mergeCell ref="A76:AL76"/>
    <mergeCell ref="A32:AL33"/>
    <mergeCell ref="A34:AL46"/>
    <mergeCell ref="S11:AG12"/>
    <mergeCell ref="S13:AG14"/>
    <mergeCell ref="S15:AG16"/>
    <mergeCell ref="A11:D16"/>
    <mergeCell ref="A49:B56"/>
    <mergeCell ref="A57:B64"/>
    <mergeCell ref="A65:B74"/>
    <mergeCell ref="E11:H12"/>
    <mergeCell ref="E13:H14"/>
    <mergeCell ref="AJ13:AL14"/>
    <mergeCell ref="R7:T8"/>
    <mergeCell ref="U7:AC8"/>
    <mergeCell ref="G7:Q8"/>
    <mergeCell ref="K9:N10"/>
    <mergeCell ref="O9:T10"/>
    <mergeCell ref="E9:J10"/>
    <mergeCell ref="U9:Y10"/>
    <mergeCell ref="Z9:AL10"/>
    <mergeCell ref="AD7:AG8"/>
    <mergeCell ref="AJ11:AL12"/>
    <mergeCell ref="AH11:AI12"/>
    <mergeCell ref="AH13:AI14"/>
    <mergeCell ref="AH15:AI16"/>
    <mergeCell ref="AJ15:AL16"/>
    <mergeCell ref="AG17:AL18"/>
    <mergeCell ref="S70:T71"/>
    <mergeCell ref="U70:V71"/>
    <mergeCell ref="W70:X71"/>
    <mergeCell ref="Y70:Z71"/>
    <mergeCell ref="D66:AL67"/>
    <mergeCell ref="O70:R71"/>
    <mergeCell ref="A17:B31"/>
    <mergeCell ref="C17:J18"/>
    <mergeCell ref="K17:AF18"/>
    <mergeCell ref="D70:N71"/>
    <mergeCell ref="AA70:AF71"/>
    <mergeCell ref="D52:X53"/>
    <mergeCell ref="E15:H16"/>
    <mergeCell ref="K5:M6"/>
    <mergeCell ref="T5:V6"/>
    <mergeCell ref="E5:J6"/>
    <mergeCell ref="W5:AB6"/>
    <mergeCell ref="N5:S6"/>
    <mergeCell ref="D58:AL59"/>
    <mergeCell ref="D68:AL69"/>
    <mergeCell ref="C19:J31"/>
    <mergeCell ref="K19:AF31"/>
    <mergeCell ref="AG19:AL31"/>
    <mergeCell ref="A7:F8"/>
    <mergeCell ref="A9:D10"/>
    <mergeCell ref="AH7:AL8"/>
    <mergeCell ref="D50:AL51"/>
    <mergeCell ref="D60:AL61"/>
    <mergeCell ref="A5:D6"/>
    <mergeCell ref="AG3:AL4"/>
    <mergeCell ref="A3:D4"/>
    <mergeCell ref="AC3:AF4"/>
    <mergeCell ref="E3:I4"/>
    <mergeCell ref="J3:M4"/>
    <mergeCell ref="N3:Q4"/>
    <mergeCell ref="R3:V4"/>
  </mergeCells>
  <dataValidations count="6">
    <dataValidation type="list" allowBlank="1" showInputMessage="1" showErrorMessage="1" prompt="请按下拉箭头选择" sqref="E9">
      <formula1>"群众,中共党员,共青团员,预备党员,民革,民盟,民建,民进,农工党,致公党,九三学社,台盟"</formula1>
    </dataValidation>
    <dataValidation allowBlank="1" showInputMessage="1" showErrorMessage="1" prompt="毕业院校以证书公章为准，记得住院系的也要写，专业另起一行&#10;换行：Alt（换档）+Enter(回车）" sqref="S11 S13 S15"/>
    <dataValidation allowBlank="1" showInputMessage="1" showErrorMessage="1" prompt="以毕业证书落款时间为准，&#10;请按以下格式输入&#10;2009.06.01" sqref="N12 N14:R14"/>
    <dataValidation type="list" allowBlank="1" showInputMessage="1" showErrorMessage="1" prompt="请按下拉箭头选择" sqref="I13 I15">
      <formula1>"研究生,大学,大专,中专,高中,初中,小学"</formula1>
    </dataValidation>
    <dataValidation allowBlank="1" showInputMessage="1" showErrorMessage="1" prompt="请按示例格式输入：YYYY.MM.DD&#10;或YYYY.MM.DD预备党员&#10;时间以《入党志愿书》里的支部大会通过时间为准，如有另写预备期的，以预备期的起时间为准，转正后党员材料请移交人社局档案室存入个人档案。&#10;" sqref="O9:T10"/>
    <dataValidation allowBlank="1" showInputMessage="1" showErrorMessage="1" prompt="请按以下格式输入:&#10;&#10;1988.01" sqref="W3:AB4"/>
  </dataValidations>
  <hyperlinks>
    <hyperlink ref="AN1" location="目录!A1" display="返回目录"/>
    <hyperlink ref="AC6" r:id="rId1" display="=聘用登记!AH25"/>
  </hyperlinks>
  <printOptions horizontalCentered="1" verticalCentered="1"/>
  <pageMargins left="0.78740157480315" right="0.78740157480315" top="0.551181102362205" bottom="0.393700787401575" header="0.31496062992126" footer="0.393700787401575"/>
  <pageSetup paperSize="9" orientation="portrait"/>
  <headerFooter differentOddEven="1">
    <oddHeader>&amp;R&amp;"楷体,倾斜"&amp;16 4-2-&amp;"楷体,常规"</oddHeader>
    <oddFooter>&amp;R&amp;16&amp;P</oddFooter>
    <evenFooter>&amp;L2</even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AQ21"/>
  <sheetViews>
    <sheetView workbookViewId="0">
      <selection activeCell="AU6" sqref="AU6"/>
    </sheetView>
  </sheetViews>
  <sheetFormatPr defaultColWidth="2.125" defaultRowHeight="14.25"/>
  <sheetData>
    <row r="1" ht="31.5" customHeight="1" spans="2:43">
      <c r="B1" s="6" t="s">
        <v>534</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c r="AM1" s="8" t="s">
        <v>74</v>
      </c>
      <c r="AN1" s="8"/>
      <c r="AO1" s="8"/>
      <c r="AP1" s="8"/>
      <c r="AQ1" s="8"/>
    </row>
    <row r="2" ht="31.5" customHeight="1" spans="2:43">
      <c r="B2" s="9" t="s">
        <v>535</v>
      </c>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row>
    <row r="3" ht="20.25" spans="2:43">
      <c r="B3" s="11" t="s">
        <v>536</v>
      </c>
    </row>
    <row r="4" ht="35.25" customHeight="1" spans="2:43">
      <c r="B4" s="16"/>
      <c r="C4" s="16"/>
      <c r="D4" s="16"/>
      <c r="E4" s="16" t="s">
        <v>537</v>
      </c>
      <c r="F4" s="16"/>
      <c r="G4" s="16"/>
      <c r="H4" s="16"/>
      <c r="I4" s="16"/>
      <c r="J4" s="16"/>
      <c r="K4" s="16"/>
      <c r="L4" s="16"/>
      <c r="M4" s="16"/>
      <c r="N4" s="16"/>
      <c r="O4" s="16"/>
      <c r="P4" s="16"/>
      <c r="Q4" s="16"/>
      <c r="R4" s="16"/>
      <c r="S4" s="16"/>
      <c r="T4" s="16"/>
      <c r="U4" s="16"/>
      <c r="V4" s="16"/>
      <c r="W4" s="15">
        <f>E5+3</f>
        <v>2029</v>
      </c>
      <c r="X4" s="15"/>
      <c r="Y4" s="15"/>
      <c r="Z4" s="15"/>
      <c r="AA4" s="15" t="s">
        <v>141</v>
      </c>
      <c r="AB4" s="15"/>
      <c r="AC4" s="15">
        <f>K5</f>
        <v>7</v>
      </c>
      <c r="AD4" s="15"/>
      <c r="AE4" s="15" t="s">
        <v>142</v>
      </c>
      <c r="AF4" s="15"/>
      <c r="AG4" s="15">
        <f>O5</f>
        <v>25</v>
      </c>
      <c r="AH4" s="15"/>
      <c r="AI4" s="15" t="s">
        <v>72</v>
      </c>
      <c r="AJ4" s="15"/>
    </row>
    <row r="5" ht="35.25" customHeight="1" spans="2:43">
      <c r="B5" s="17" t="s">
        <v>538</v>
      </c>
      <c r="C5" s="17"/>
      <c r="D5" s="17"/>
      <c r="E5" s="15">
        <v>2026</v>
      </c>
      <c r="F5" s="15"/>
      <c r="G5" s="15"/>
      <c r="H5" s="15"/>
      <c r="I5" s="15" t="s">
        <v>141</v>
      </c>
      <c r="J5" s="15"/>
      <c r="K5" s="15">
        <v>7</v>
      </c>
      <c r="L5" s="15"/>
      <c r="M5" s="15" t="s">
        <v>142</v>
      </c>
      <c r="N5" s="15"/>
      <c r="O5" s="15">
        <v>25</v>
      </c>
      <c r="P5" s="15"/>
      <c r="Q5" s="16" t="s">
        <v>539</v>
      </c>
      <c r="R5" s="16"/>
      <c r="T5" s="16"/>
      <c r="U5" s="17"/>
      <c r="V5" s="17"/>
      <c r="W5" s="17"/>
      <c r="X5" s="17"/>
      <c r="Y5" s="17"/>
      <c r="Z5" s="17"/>
      <c r="AA5" s="17"/>
      <c r="AB5" s="17"/>
      <c r="AC5" s="17"/>
      <c r="AD5" s="17"/>
      <c r="AE5" s="17"/>
      <c r="AF5" s="17"/>
      <c r="AG5" s="17"/>
      <c r="AH5" s="17"/>
      <c r="AI5" s="15"/>
      <c r="AJ5" s="15"/>
      <c r="AK5" s="17"/>
      <c r="AL5" s="17"/>
      <c r="AM5" s="17"/>
    </row>
    <row r="6" ht="35.25" customHeight="1" spans="2:43">
      <c r="B6" s="21"/>
      <c r="C6" s="21"/>
      <c r="D6" s="21"/>
      <c r="E6" s="21"/>
      <c r="F6" s="21"/>
      <c r="G6" s="21"/>
      <c r="I6" s="22" t="s">
        <v>237</v>
      </c>
      <c r="J6" s="15">
        <v>2026</v>
      </c>
      <c r="K6" s="15"/>
      <c r="L6" s="15"/>
      <c r="M6" s="15"/>
      <c r="N6" s="23" t="s">
        <v>238</v>
      </c>
      <c r="O6" s="14"/>
      <c r="P6" s="12">
        <v>1</v>
      </c>
      <c r="Q6" s="12"/>
      <c r="R6" s="16" t="s">
        <v>540</v>
      </c>
      <c r="W6" s="14"/>
      <c r="X6" s="14"/>
      <c r="Z6" s="14"/>
      <c r="AA6" s="14"/>
      <c r="AB6" s="14"/>
      <c r="AC6" s="14"/>
      <c r="AD6" s="14"/>
      <c r="AE6" s="14"/>
      <c r="AF6" s="14"/>
      <c r="AG6" s="14"/>
      <c r="AH6" s="14"/>
      <c r="AI6" s="14"/>
      <c r="AJ6" s="14"/>
      <c r="AK6" s="14"/>
      <c r="AL6" s="14"/>
      <c r="AM6" s="14"/>
    </row>
    <row r="7" ht="35.25" customHeight="1" spans="2:43">
      <c r="B7" s="24" t="s">
        <v>541</v>
      </c>
      <c r="C7" s="24"/>
      <c r="D7" s="24"/>
      <c r="E7" s="24"/>
      <c r="F7" s="24"/>
      <c r="G7" s="24"/>
      <c r="H7" s="24"/>
      <c r="I7" s="15">
        <f>W4</f>
        <v>2029</v>
      </c>
      <c r="J7" s="15"/>
      <c r="K7" s="15"/>
      <c r="L7" s="15"/>
      <c r="M7" s="15" t="s">
        <v>141</v>
      </c>
      <c r="N7" s="15"/>
      <c r="O7" s="15">
        <f>AC4</f>
        <v>7</v>
      </c>
      <c r="P7" s="15"/>
      <c r="Q7" s="15" t="s">
        <v>142</v>
      </c>
      <c r="R7" s="15"/>
      <c r="S7" s="15">
        <f>AG4</f>
        <v>25</v>
      </c>
      <c r="T7" s="15"/>
      <c r="U7" s="16" t="s">
        <v>542</v>
      </c>
      <c r="V7" s="16"/>
      <c r="X7" s="15">
        <f>I7+3</f>
        <v>2032</v>
      </c>
      <c r="Y7" s="15"/>
      <c r="Z7" s="15"/>
      <c r="AA7" s="15"/>
      <c r="AB7" s="15" t="s">
        <v>141</v>
      </c>
      <c r="AC7" s="15"/>
      <c r="AD7" s="15">
        <f>O7</f>
        <v>7</v>
      </c>
      <c r="AE7" s="15"/>
      <c r="AF7" s="15" t="s">
        <v>142</v>
      </c>
      <c r="AG7" s="15"/>
      <c r="AH7" s="15">
        <f>S7-1</f>
        <v>24</v>
      </c>
      <c r="AI7" s="15"/>
      <c r="AJ7" s="15" t="s">
        <v>72</v>
      </c>
      <c r="AK7" s="16"/>
      <c r="AL7" s="16"/>
    </row>
    <row r="8" ht="35.25" customHeight="1" spans="2:43">
      <c r="B8" s="17" t="s">
        <v>543</v>
      </c>
      <c r="C8" s="24"/>
      <c r="D8" s="24"/>
      <c r="E8" s="24"/>
      <c r="F8" s="24"/>
      <c r="G8" s="24"/>
      <c r="H8" s="24"/>
      <c r="I8" s="15"/>
      <c r="J8" s="15"/>
      <c r="K8" s="15"/>
      <c r="L8" s="15"/>
      <c r="M8" s="15"/>
      <c r="N8" s="15"/>
      <c r="O8" s="15"/>
      <c r="P8" s="15"/>
      <c r="Q8" s="15"/>
      <c r="R8" s="15"/>
      <c r="S8" s="15"/>
      <c r="T8" s="15"/>
      <c r="U8" s="16"/>
      <c r="V8" s="16"/>
      <c r="X8" s="15"/>
      <c r="Y8" s="15"/>
      <c r="Z8" s="15"/>
      <c r="AA8" s="15"/>
      <c r="AB8" s="15"/>
      <c r="AC8" s="15"/>
      <c r="AD8" s="15"/>
      <c r="AE8" s="15"/>
      <c r="AF8" s="15"/>
      <c r="AG8" s="15"/>
      <c r="AH8" s="15"/>
      <c r="AI8" s="15"/>
      <c r="AJ8" s="16"/>
      <c r="AK8" s="16"/>
      <c r="AL8" s="16"/>
    </row>
    <row r="9" ht="35.25" customHeight="1" spans="2:43">
      <c r="C9" s="14"/>
      <c r="D9" s="14"/>
      <c r="E9" s="16" t="s">
        <v>544</v>
      </c>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row>
    <row r="10" ht="35.25" customHeight="1" spans="2:43">
      <c r="B10" s="14"/>
      <c r="C10" s="14"/>
      <c r="D10" s="14"/>
      <c r="E10" s="12" t="s">
        <v>545</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4"/>
      <c r="AL10" s="14"/>
      <c r="AM10" s="14"/>
    </row>
    <row r="11" ht="35.25" customHeight="1" spans="2:43">
      <c r="B11" s="12" t="s">
        <v>546</v>
      </c>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4"/>
      <c r="AL11" s="14"/>
      <c r="AM11" s="14"/>
    </row>
    <row r="12" ht="35.25" customHeight="1" spans="2:43">
      <c r="B12" s="14"/>
      <c r="C12" s="14"/>
      <c r="D12" s="14"/>
      <c r="E12" s="12" t="s">
        <v>547</v>
      </c>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4"/>
      <c r="AL12" s="14"/>
      <c r="AM12" s="14"/>
    </row>
    <row r="13" ht="35.25" customHeight="1" spans="2:43">
      <c r="B13" s="12" t="s">
        <v>546</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4"/>
      <c r="AL13" s="14"/>
      <c r="AM13" s="14"/>
    </row>
    <row r="14" ht="42" customHeight="1" spans="2:43">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row>
    <row r="15" ht="25.5" customHeight="1" spans="2:43">
      <c r="B15" s="16" t="s">
        <v>548</v>
      </c>
      <c r="C15" s="14"/>
      <c r="D15" s="14"/>
      <c r="E15" s="14"/>
      <c r="F15" s="14"/>
      <c r="G15" s="14"/>
      <c r="H15" s="14"/>
      <c r="I15" s="14"/>
      <c r="J15" s="14"/>
      <c r="K15" s="14"/>
      <c r="L15" s="14"/>
      <c r="M15" s="14"/>
      <c r="N15" s="14"/>
      <c r="O15" s="14"/>
      <c r="P15" s="14"/>
      <c r="Q15" s="14"/>
      <c r="R15" s="14"/>
      <c r="S15" s="14"/>
      <c r="V15" s="16" t="s">
        <v>549</v>
      </c>
      <c r="W15" s="14"/>
      <c r="X15" s="14"/>
      <c r="Y15" s="14"/>
      <c r="Z15" s="14"/>
      <c r="AA15" s="14"/>
      <c r="AB15" s="14"/>
      <c r="AC15" s="14"/>
      <c r="AD15" s="14"/>
      <c r="AE15" s="14"/>
      <c r="AF15" s="14"/>
      <c r="AG15" s="14"/>
      <c r="AH15" s="14"/>
      <c r="AI15" s="14"/>
      <c r="AJ15" s="14"/>
      <c r="AK15" s="14"/>
      <c r="AL15" s="14"/>
      <c r="AM15" s="14"/>
    </row>
    <row r="16" ht="25.5" customHeight="1" spans="2:43">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row>
    <row r="17" ht="25.5" customHeight="1" spans="2:39">
      <c r="B17" s="14" t="s">
        <v>550</v>
      </c>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row>
    <row r="18" ht="25.5" customHeight="1" spans="2:39">
      <c r="B18" s="14" t="s">
        <v>551</v>
      </c>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row>
    <row r="19" ht="20.25" spans="2:39">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row>
    <row r="20" ht="20.25" spans="2:39">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row>
    <row r="21" ht="20.25" spans="2:39">
      <c r="B21" s="15">
        <f>W4</f>
        <v>2029</v>
      </c>
      <c r="C21" s="15"/>
      <c r="D21" s="15"/>
      <c r="E21" s="15"/>
      <c r="F21" s="15" t="s">
        <v>141</v>
      </c>
      <c r="G21" s="15"/>
      <c r="H21" s="15">
        <f>AC4</f>
        <v>7</v>
      </c>
      <c r="I21" s="15"/>
      <c r="J21" s="15" t="s">
        <v>142</v>
      </c>
      <c r="K21" s="15"/>
      <c r="L21" s="15">
        <f>AG4</f>
        <v>25</v>
      </c>
      <c r="M21" s="15"/>
      <c r="N21" s="15" t="s">
        <v>72</v>
      </c>
      <c r="O21" s="15"/>
      <c r="P21" s="14"/>
      <c r="Q21" s="14"/>
      <c r="R21" s="14"/>
      <c r="S21" s="14"/>
      <c r="T21" s="14"/>
      <c r="U21" s="14"/>
      <c r="V21" s="15">
        <f>W4</f>
        <v>2029</v>
      </c>
      <c r="W21" s="15"/>
      <c r="X21" s="15"/>
      <c r="Y21" s="15"/>
      <c r="Z21" s="15" t="s">
        <v>141</v>
      </c>
      <c r="AA21" s="15"/>
      <c r="AB21" s="15">
        <f>AC4</f>
        <v>7</v>
      </c>
      <c r="AC21" s="15"/>
      <c r="AD21" s="15" t="s">
        <v>142</v>
      </c>
      <c r="AE21" s="15"/>
      <c r="AF21" s="15">
        <f>AG4</f>
        <v>25</v>
      </c>
      <c r="AG21" s="15"/>
      <c r="AH21" s="15" t="s">
        <v>72</v>
      </c>
      <c r="AI21" s="15"/>
      <c r="AJ21" s="14"/>
      <c r="AK21" s="14"/>
      <c r="AL21" s="14"/>
      <c r="AM21" s="14"/>
    </row>
  </sheetData>
  <mergeCells count="43">
    <mergeCell ref="AM1:AQ1"/>
    <mergeCell ref="W4:Z4"/>
    <mergeCell ref="AA4:AB4"/>
    <mergeCell ref="AC4:AD4"/>
    <mergeCell ref="AE4:AF4"/>
    <mergeCell ref="AG4:AH4"/>
    <mergeCell ref="AI4:AJ4"/>
    <mergeCell ref="B5:D5"/>
    <mergeCell ref="E5:H5"/>
    <mergeCell ref="I5:J5"/>
    <mergeCell ref="K5:L5"/>
    <mergeCell ref="M5:N5"/>
    <mergeCell ref="O5:P5"/>
    <mergeCell ref="AI5:AJ5"/>
    <mergeCell ref="B6:G6"/>
    <mergeCell ref="J6:M6"/>
    <mergeCell ref="P6:Q6"/>
    <mergeCell ref="I7:L7"/>
    <mergeCell ref="M7:N7"/>
    <mergeCell ref="O7:P7"/>
    <mergeCell ref="Q7:R7"/>
    <mergeCell ref="S7:T7"/>
    <mergeCell ref="X7:AA7"/>
    <mergeCell ref="AB7:AC7"/>
    <mergeCell ref="AD7:AE7"/>
    <mergeCell ref="AF7:AG7"/>
    <mergeCell ref="AH7:AI7"/>
    <mergeCell ref="E10:AJ10"/>
    <mergeCell ref="B11:AJ11"/>
    <mergeCell ref="E12:AJ12"/>
    <mergeCell ref="B13:AJ13"/>
    <mergeCell ref="B21:E21"/>
    <mergeCell ref="F21:G21"/>
    <mergeCell ref="H21:I21"/>
    <mergeCell ref="J21:K21"/>
    <mergeCell ref="L21:M21"/>
    <mergeCell ref="N21:O21"/>
    <mergeCell ref="V21:Y21"/>
    <mergeCell ref="Z21:AA21"/>
    <mergeCell ref="AB21:AC21"/>
    <mergeCell ref="AD21:AE21"/>
    <mergeCell ref="AF21:AG21"/>
    <mergeCell ref="AH21:AI21"/>
  </mergeCells>
  <hyperlinks>
    <hyperlink ref="AM1:AP1" location="目录!A1" display="返回目录"/>
  </hyperlinks>
  <printOptions horizontalCentered="1" verticalCentered="1"/>
  <pageMargins left="0.78740157480315" right="0.590551181102362" top="0.984251968503937" bottom="0.78740157480315" header="0.590551181102362" footer="0.590551181102362"/>
  <pageSetup paperSize="9" orientation="portrait"/>
  <headerFooter>
    <oddHeader>&amp;R&amp;"楷体,倾斜"&amp;16 9-2-</oddHeader>
    <oddFooter>&amp;R&amp;16&amp;P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AQ21"/>
  <sheetViews>
    <sheetView workbookViewId="0">
      <selection activeCell="A1" sqref="A1:AK22"/>
    </sheetView>
  </sheetViews>
  <sheetFormatPr defaultColWidth="2.125" defaultRowHeight="14.25"/>
  <sheetData>
    <row r="1" ht="31.5" customHeight="1" spans="2:43">
      <c r="B1" s="6" t="s">
        <v>534</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M1" s="8" t="s">
        <v>74</v>
      </c>
      <c r="AN1" s="8"/>
      <c r="AO1" s="8"/>
      <c r="AP1" s="8"/>
      <c r="AQ1" s="8"/>
    </row>
    <row r="2" ht="31.5" customHeight="1" spans="2:43">
      <c r="B2" s="9" t="s">
        <v>552</v>
      </c>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row>
    <row r="3" ht="20.25" spans="2:43">
      <c r="B3" s="20" t="s">
        <v>536</v>
      </c>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row>
    <row r="4" ht="35.25" customHeight="1" spans="2:43">
      <c r="B4" s="16"/>
      <c r="C4" s="16"/>
      <c r="D4" s="16"/>
      <c r="E4" s="16" t="s">
        <v>537</v>
      </c>
      <c r="F4" s="16"/>
      <c r="G4" s="16"/>
      <c r="H4" s="16"/>
      <c r="I4" s="16"/>
      <c r="J4" s="16"/>
      <c r="K4" s="16"/>
      <c r="L4" s="16"/>
      <c r="M4" s="16"/>
      <c r="N4" s="16"/>
      <c r="O4" s="16"/>
      <c r="P4" s="16"/>
      <c r="Q4" s="16"/>
      <c r="R4" s="16"/>
      <c r="S4" s="16"/>
      <c r="T4" s="16"/>
      <c r="U4" s="16"/>
      <c r="V4" s="16"/>
      <c r="W4" s="15">
        <v>2026</v>
      </c>
      <c r="X4" s="15"/>
      <c r="Y4" s="15"/>
      <c r="Z4" s="15"/>
      <c r="AA4" s="15" t="s">
        <v>141</v>
      </c>
      <c r="AB4" s="15"/>
      <c r="AC4" s="15">
        <v>7</v>
      </c>
      <c r="AD4" s="15"/>
      <c r="AE4" s="15" t="s">
        <v>142</v>
      </c>
      <c r="AF4" s="15"/>
      <c r="AG4" s="15">
        <v>25</v>
      </c>
      <c r="AH4" s="15"/>
      <c r="AI4" s="15" t="s">
        <v>72</v>
      </c>
      <c r="AJ4" s="15"/>
    </row>
    <row r="5" ht="35.25" customHeight="1" spans="2:43">
      <c r="B5" s="17" t="s">
        <v>553</v>
      </c>
      <c r="C5" s="17"/>
      <c r="D5" s="17"/>
      <c r="E5" s="15">
        <f>续签!E5</f>
        <v>2026</v>
      </c>
      <c r="F5" s="15"/>
      <c r="G5" s="15"/>
      <c r="H5" s="15"/>
      <c r="I5" s="15" t="s">
        <v>141</v>
      </c>
      <c r="J5" s="15"/>
      <c r="K5" s="15">
        <f>续签!K5</f>
        <v>7</v>
      </c>
      <c r="L5" s="15"/>
      <c r="M5" s="15" t="s">
        <v>142</v>
      </c>
      <c r="N5" s="15"/>
      <c r="O5" s="15">
        <f>续签!O5</f>
        <v>25</v>
      </c>
      <c r="P5" s="15"/>
      <c r="Q5" s="16" t="s">
        <v>539</v>
      </c>
      <c r="R5" s="16"/>
      <c r="T5" s="16"/>
      <c r="U5" s="17"/>
      <c r="V5" s="17"/>
      <c r="W5" s="17"/>
      <c r="X5" s="17"/>
      <c r="Y5" s="17"/>
      <c r="Z5" s="17"/>
      <c r="AA5" s="17"/>
      <c r="AB5" s="17"/>
      <c r="AC5" s="17"/>
      <c r="AD5" s="17"/>
      <c r="AE5" s="17"/>
      <c r="AF5" s="17"/>
      <c r="AG5" s="17"/>
      <c r="AH5" s="17"/>
      <c r="AI5" s="15"/>
      <c r="AJ5" s="15"/>
      <c r="AK5" s="17"/>
      <c r="AL5" s="17"/>
    </row>
    <row r="6" ht="35.25" customHeight="1" spans="2:43">
      <c r="B6" s="21">
        <f>续签!B6</f>
        <v>0</v>
      </c>
      <c r="C6" s="21"/>
      <c r="D6" s="21"/>
      <c r="E6" s="21"/>
      <c r="F6" s="21"/>
      <c r="G6" s="21"/>
      <c r="I6" s="12" t="s">
        <v>554</v>
      </c>
      <c r="J6" s="15">
        <f>续签!J6</f>
        <v>2026</v>
      </c>
      <c r="K6" s="15"/>
      <c r="L6" s="15"/>
      <c r="M6" s="15"/>
      <c r="N6" s="14" t="s">
        <v>555</v>
      </c>
      <c r="O6" s="14"/>
      <c r="P6" s="12">
        <f>续签!P6</f>
        <v>1</v>
      </c>
      <c r="Q6" s="12"/>
      <c r="R6" s="16" t="s">
        <v>556</v>
      </c>
      <c r="W6" s="14"/>
      <c r="X6" s="14"/>
      <c r="Z6" s="14"/>
      <c r="AA6" s="14"/>
      <c r="AB6" s="14"/>
      <c r="AC6" s="14"/>
      <c r="AD6" s="14"/>
      <c r="AE6" s="14"/>
      <c r="AF6" s="14"/>
      <c r="AG6" s="14"/>
      <c r="AH6" s="14"/>
      <c r="AI6" s="14"/>
      <c r="AJ6" s="14"/>
      <c r="AK6" s="14"/>
      <c r="AL6" s="14"/>
    </row>
    <row r="7" ht="35.25" customHeight="1" spans="2:43">
      <c r="B7" s="14"/>
      <c r="C7" s="14"/>
      <c r="D7" s="14"/>
      <c r="E7" s="12" t="s">
        <v>545</v>
      </c>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4"/>
      <c r="AL7" s="14"/>
    </row>
    <row r="8" ht="35.25" customHeight="1" spans="2:43">
      <c r="B8" s="12" t="s">
        <v>546</v>
      </c>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4"/>
      <c r="AL8" s="14"/>
    </row>
    <row r="9" ht="35.25" customHeight="1" spans="2:43">
      <c r="B9" s="14"/>
      <c r="C9" s="14"/>
      <c r="D9" s="14"/>
      <c r="E9" s="12" t="s">
        <v>547</v>
      </c>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4"/>
      <c r="AL9" s="14"/>
    </row>
    <row r="10" ht="35.25" customHeight="1" spans="2:43">
      <c r="B10" s="12" t="s">
        <v>546</v>
      </c>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4"/>
      <c r="AL10" s="14"/>
    </row>
    <row r="11" ht="35.25" customHeight="1" spans="2:43">
      <c r="B11" s="14"/>
      <c r="C11" s="14"/>
      <c r="D11" s="14"/>
      <c r="E11" s="12" t="s">
        <v>557</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4"/>
      <c r="AL11" s="14"/>
    </row>
    <row r="12" ht="35.25" customHeight="1" spans="2:43">
      <c r="B12" s="12" t="s">
        <v>546</v>
      </c>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4"/>
      <c r="AL12" s="14"/>
    </row>
    <row r="13" ht="42" customHeight="1" spans="2:43">
      <c r="B13" s="14"/>
      <c r="C13" s="14"/>
      <c r="D13" s="14"/>
      <c r="E13" s="16" t="s">
        <v>558</v>
      </c>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row>
    <row r="14" ht="42" customHeight="1" spans="2:43">
      <c r="B14" s="14"/>
      <c r="C14" s="14"/>
      <c r="D14" s="14"/>
      <c r="E14" s="16"/>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row>
    <row r="15" ht="25.5" customHeight="1" spans="2:43">
      <c r="B15" s="16" t="s">
        <v>548</v>
      </c>
      <c r="C15" s="14"/>
      <c r="D15" s="14"/>
      <c r="E15" s="14"/>
      <c r="F15" s="14"/>
      <c r="G15" s="14"/>
      <c r="H15" s="14"/>
      <c r="I15" s="14"/>
      <c r="J15" s="14"/>
      <c r="K15" s="14"/>
      <c r="L15" s="14"/>
      <c r="M15" s="14"/>
      <c r="N15" s="14"/>
      <c r="O15" s="14"/>
      <c r="P15" s="14"/>
      <c r="Q15" s="14"/>
      <c r="R15" s="14"/>
      <c r="S15" s="14"/>
      <c r="V15" s="16" t="s">
        <v>549</v>
      </c>
      <c r="W15" s="14"/>
      <c r="X15" s="14"/>
      <c r="Y15" s="14"/>
      <c r="Z15" s="14"/>
      <c r="AA15" s="14"/>
      <c r="AB15" s="14"/>
      <c r="AC15" s="14"/>
      <c r="AD15" s="14"/>
      <c r="AE15" s="14"/>
      <c r="AF15" s="14"/>
      <c r="AG15" s="14"/>
      <c r="AH15" s="14"/>
      <c r="AI15" s="14"/>
      <c r="AJ15" s="14"/>
      <c r="AK15" s="14"/>
      <c r="AL15" s="14"/>
    </row>
    <row r="16" ht="25.5" customHeight="1" spans="2:43">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row>
    <row r="17" ht="25.5" customHeight="1" spans="2:38">
      <c r="B17" s="14" t="s">
        <v>550</v>
      </c>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row>
    <row r="18" ht="25.5" customHeight="1" spans="2:38">
      <c r="B18" s="14" t="s">
        <v>551</v>
      </c>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row>
    <row r="19" ht="20.25" spans="2:38">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row>
    <row r="20" ht="20.25" spans="2:38">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row>
    <row r="21" ht="20.25" spans="2:38">
      <c r="B21" s="15">
        <f>W4</f>
        <v>2026</v>
      </c>
      <c r="C21" s="15"/>
      <c r="D21" s="15"/>
      <c r="E21" s="15"/>
      <c r="F21" s="15" t="s">
        <v>141</v>
      </c>
      <c r="G21" s="15"/>
      <c r="H21" s="15">
        <f>AC4</f>
        <v>7</v>
      </c>
      <c r="I21" s="15"/>
      <c r="J21" s="15" t="s">
        <v>142</v>
      </c>
      <c r="K21" s="15"/>
      <c r="L21" s="15">
        <f>AG4</f>
        <v>25</v>
      </c>
      <c r="M21" s="15"/>
      <c r="N21" s="15" t="s">
        <v>72</v>
      </c>
      <c r="O21" s="15"/>
      <c r="P21" s="14"/>
      <c r="Q21" s="14"/>
      <c r="R21" s="14"/>
      <c r="S21" s="14"/>
      <c r="T21" s="14"/>
      <c r="U21" s="14"/>
      <c r="V21" s="15">
        <f>W4</f>
        <v>2026</v>
      </c>
      <c r="W21" s="15"/>
      <c r="X21" s="15"/>
      <c r="Y21" s="15"/>
      <c r="Z21" s="15" t="s">
        <v>141</v>
      </c>
      <c r="AA21" s="15"/>
      <c r="AB21" s="15">
        <f>AC4</f>
        <v>7</v>
      </c>
      <c r="AC21" s="15"/>
      <c r="AD21" s="15" t="s">
        <v>142</v>
      </c>
      <c r="AE21" s="15"/>
      <c r="AF21" s="15">
        <f>AG4</f>
        <v>25</v>
      </c>
      <c r="AG21" s="15"/>
      <c r="AH21" s="15" t="s">
        <v>72</v>
      </c>
      <c r="AI21" s="15"/>
      <c r="AJ21" s="14"/>
      <c r="AK21" s="14"/>
      <c r="AL21" s="14"/>
    </row>
  </sheetData>
  <mergeCells count="35">
    <mergeCell ref="AM1:AQ1"/>
    <mergeCell ref="W4:Z4"/>
    <mergeCell ref="AA4:AB4"/>
    <mergeCell ref="AC4:AD4"/>
    <mergeCell ref="AE4:AF4"/>
    <mergeCell ref="AG4:AH4"/>
    <mergeCell ref="AI4:AJ4"/>
    <mergeCell ref="B5:D5"/>
    <mergeCell ref="E5:H5"/>
    <mergeCell ref="I5:J5"/>
    <mergeCell ref="K5:L5"/>
    <mergeCell ref="M5:N5"/>
    <mergeCell ref="O5:P5"/>
    <mergeCell ref="AI5:AJ5"/>
    <mergeCell ref="B6:G6"/>
    <mergeCell ref="J6:M6"/>
    <mergeCell ref="P6:Q6"/>
    <mergeCell ref="E7:AJ7"/>
    <mergeCell ref="B8:AJ8"/>
    <mergeCell ref="E9:AJ9"/>
    <mergeCell ref="B10:AJ10"/>
    <mergeCell ref="E11:AJ11"/>
    <mergeCell ref="B12:AJ12"/>
    <mergeCell ref="B21:E21"/>
    <mergeCell ref="F21:G21"/>
    <mergeCell ref="H21:I21"/>
    <mergeCell ref="J21:K21"/>
    <mergeCell ref="L21:M21"/>
    <mergeCell ref="N21:O21"/>
    <mergeCell ref="V21:Y21"/>
    <mergeCell ref="Z21:AA21"/>
    <mergeCell ref="AB21:AC21"/>
    <mergeCell ref="AD21:AE21"/>
    <mergeCell ref="AF21:AG21"/>
    <mergeCell ref="AH21:AI21"/>
  </mergeCells>
  <hyperlinks>
    <hyperlink ref="AM1:AP1" location="目录!A1" display="返回目录"/>
  </hyperlinks>
  <printOptions horizontalCentered="1" verticalCentered="1"/>
  <pageMargins left="0.78740157480315" right="0.78740157480315" top="0.984251968503937" bottom="0.78740157480315" header="0.590551181102362" footer="0.590551181102362"/>
  <pageSetup paperSize="9" orientation="portrait"/>
  <headerFooter>
    <oddHeader>&amp;R&amp;"楷体,倾斜"&amp;16 9-2-</oddHeader>
    <oddFooter>&amp;R&amp;16&amp;P</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AQ20"/>
  <sheetViews>
    <sheetView workbookViewId="0">
      <selection activeCell="AL5" sqref="AL5"/>
    </sheetView>
  </sheetViews>
  <sheetFormatPr defaultColWidth="2.125" defaultRowHeight="14.25"/>
  <sheetData>
    <row r="1" ht="31.5" customHeight="1" spans="2:43">
      <c r="B1" s="6" t="s">
        <v>534</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M1" s="8" t="s">
        <v>74</v>
      </c>
      <c r="AN1" s="8"/>
      <c r="AO1" s="8"/>
      <c r="AP1" s="8"/>
      <c r="AQ1" s="8"/>
    </row>
    <row r="2" ht="31.5" customHeight="1" spans="2:43">
      <c r="B2" s="9" t="s">
        <v>41</v>
      </c>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row>
    <row r="3" ht="42.75" customHeight="1" spans="2:43">
      <c r="B3" s="11" t="s">
        <v>536</v>
      </c>
      <c r="U3" s="12" t="s">
        <v>554</v>
      </c>
      <c r="V3" s="13">
        <f ca="1">TODAY()</f>
        <v>46197</v>
      </c>
      <c r="W3" s="13"/>
      <c r="X3" s="13"/>
      <c r="Y3" s="13"/>
      <c r="Z3" s="14" t="s">
        <v>555</v>
      </c>
      <c r="AA3" s="15" t="s">
        <v>559</v>
      </c>
      <c r="AB3" s="15"/>
      <c r="AC3" s="15"/>
      <c r="AD3" s="15"/>
      <c r="AE3" s="15"/>
      <c r="AF3" s="15"/>
      <c r="AG3" s="15"/>
      <c r="AH3" s="15"/>
      <c r="AI3" s="15" t="s">
        <v>240</v>
      </c>
      <c r="AJ3" s="15"/>
    </row>
    <row r="4" ht="35.25" customHeight="1" spans="2:43">
      <c r="B4" s="16"/>
      <c r="C4" s="16"/>
      <c r="D4" s="16"/>
      <c r="E4" s="16" t="s">
        <v>560</v>
      </c>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row>
    <row r="5" ht="35.25" customHeight="1" spans="2:43">
      <c r="B5" s="16" t="s">
        <v>561</v>
      </c>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7"/>
      <c r="AL5" s="17"/>
    </row>
    <row r="6" ht="35.25" customHeight="1" spans="2:43">
      <c r="B6" s="18" t="s">
        <v>562</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row>
    <row r="7" ht="35.25" customHeight="1" spans="2:43">
      <c r="B7" s="18" t="s">
        <v>563</v>
      </c>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row>
    <row r="8" ht="35.25" customHeight="1" spans="2:43">
      <c r="B8" s="18" t="s">
        <v>564</v>
      </c>
      <c r="C8" s="17"/>
      <c r="D8" s="17"/>
      <c r="E8" s="17"/>
      <c r="F8" s="17"/>
      <c r="G8" s="17"/>
      <c r="H8" s="17"/>
      <c r="I8" s="17"/>
      <c r="J8" s="17"/>
      <c r="K8" s="17"/>
      <c r="L8" s="17"/>
      <c r="M8" s="17"/>
      <c r="N8" s="17"/>
      <c r="O8" s="17"/>
      <c r="P8" s="17"/>
      <c r="Q8" s="16" t="s">
        <v>565</v>
      </c>
      <c r="W8" s="14"/>
      <c r="X8" s="14"/>
      <c r="Z8" s="14"/>
      <c r="AA8" s="14"/>
      <c r="AB8" s="14"/>
      <c r="AC8" s="19" t="str">
        <f>聘用登记!D3</f>
        <v>赵钱孙</v>
      </c>
      <c r="AD8" s="12"/>
      <c r="AE8" s="12"/>
      <c r="AF8" s="12"/>
      <c r="AG8" s="12"/>
      <c r="AH8" s="12"/>
      <c r="AI8" s="15" t="s">
        <v>566</v>
      </c>
      <c r="AJ8" s="12"/>
      <c r="AK8" s="14"/>
      <c r="AL8" s="14"/>
    </row>
    <row r="9" ht="35.25" customHeight="1" spans="2:43">
      <c r="B9" s="13"/>
      <c r="C9" s="13"/>
      <c r="D9" s="13"/>
      <c r="E9" s="13"/>
      <c r="F9" s="15" t="s">
        <v>141</v>
      </c>
      <c r="G9" s="15"/>
      <c r="H9" s="15"/>
      <c r="I9" s="15"/>
      <c r="J9" s="15" t="s">
        <v>142</v>
      </c>
      <c r="K9" s="15"/>
      <c r="L9" s="15"/>
      <c r="M9" s="15"/>
      <c r="N9" s="16" t="s">
        <v>567</v>
      </c>
      <c r="O9" s="16"/>
      <c r="P9" s="14"/>
      <c r="Q9" s="14"/>
      <c r="R9" s="15"/>
      <c r="S9" s="15"/>
      <c r="T9" s="15"/>
      <c r="U9" s="15"/>
      <c r="V9" s="15" t="s">
        <v>141</v>
      </c>
      <c r="W9" s="15"/>
      <c r="X9" s="15"/>
      <c r="Y9" s="15"/>
      <c r="Z9" s="15" t="s">
        <v>142</v>
      </c>
      <c r="AA9" s="15"/>
      <c r="AB9" s="15"/>
      <c r="AC9" s="15"/>
      <c r="AD9" s="16" t="s">
        <v>568</v>
      </c>
      <c r="AE9" s="14"/>
      <c r="AF9" s="14"/>
      <c r="AG9" s="14"/>
      <c r="AH9" s="14"/>
      <c r="AI9" s="14"/>
      <c r="AJ9" s="14"/>
      <c r="AK9" s="14"/>
      <c r="AL9" s="14"/>
    </row>
    <row r="10" ht="35.25" customHeight="1" spans="2:43">
      <c r="B10" s="14" t="s">
        <v>569</v>
      </c>
      <c r="C10" s="14"/>
      <c r="D10" s="14"/>
      <c r="E10" s="14"/>
      <c r="F10" s="14"/>
      <c r="G10" s="14"/>
      <c r="H10" s="14"/>
      <c r="I10" s="14"/>
      <c r="J10" s="14"/>
      <c r="K10" s="14"/>
      <c r="L10" s="14"/>
      <c r="M10" s="12"/>
      <c r="N10" s="12"/>
      <c r="O10" s="12"/>
      <c r="P10" s="12"/>
      <c r="Q10" s="12"/>
      <c r="R10" s="12"/>
      <c r="S10" s="12"/>
      <c r="T10" s="12" t="s">
        <v>554</v>
      </c>
      <c r="U10" s="15">
        <f>[2]续签!J6</f>
        <v>2023</v>
      </c>
      <c r="V10" s="15"/>
      <c r="W10" s="15"/>
      <c r="X10" s="15"/>
      <c r="Y10" s="14" t="s">
        <v>555</v>
      </c>
      <c r="Z10" s="14"/>
      <c r="AA10" s="12">
        <f>[2]续签!P6</f>
        <v>1</v>
      </c>
      <c r="AB10" s="12"/>
      <c r="AC10" s="16" t="s">
        <v>570</v>
      </c>
      <c r="AE10" s="14"/>
      <c r="AF10" s="14"/>
      <c r="AG10" s="14"/>
      <c r="AH10" s="14"/>
      <c r="AI10" s="14"/>
      <c r="AJ10" s="14"/>
      <c r="AK10" s="14"/>
      <c r="AL10" s="14"/>
    </row>
    <row r="11" ht="35.25" customHeight="1" spans="2:43">
      <c r="B11" s="14"/>
      <c r="C11" s="14"/>
      <c r="D11" s="14"/>
      <c r="E11" s="16" t="s">
        <v>571</v>
      </c>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row>
    <row r="12" ht="35.25" customHeight="1" spans="2:43">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row>
    <row r="13" ht="42" customHeight="1" spans="2:43">
      <c r="B13" s="14"/>
      <c r="C13" s="14"/>
      <c r="D13" s="14"/>
      <c r="E13" s="16"/>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row>
    <row r="14" ht="25.5" customHeight="1" spans="2:43">
      <c r="C14" s="14"/>
      <c r="D14" s="14"/>
      <c r="E14" s="14"/>
      <c r="F14" s="14"/>
      <c r="G14" s="14"/>
      <c r="H14" s="14"/>
      <c r="I14" s="14"/>
      <c r="J14" s="14"/>
      <c r="K14" s="14"/>
      <c r="L14" s="14"/>
      <c r="M14" s="14"/>
      <c r="N14" s="14"/>
      <c r="O14" s="14"/>
      <c r="P14" s="14"/>
      <c r="Q14" s="14"/>
      <c r="R14" s="14"/>
      <c r="S14" s="16" t="s">
        <v>548</v>
      </c>
      <c r="T14" s="14"/>
      <c r="X14" s="14"/>
      <c r="Y14" s="14"/>
      <c r="Z14" s="14"/>
      <c r="AA14" s="14"/>
      <c r="AB14" s="14"/>
      <c r="AC14" s="14"/>
      <c r="AD14" s="14"/>
      <c r="AE14" s="14"/>
      <c r="AF14" s="14"/>
      <c r="AG14" s="14"/>
      <c r="AH14" s="14"/>
      <c r="AI14" s="14"/>
      <c r="AJ14" s="14"/>
      <c r="AK14" s="14"/>
      <c r="AL14" s="14"/>
    </row>
    <row r="15" ht="25.5" customHeight="1" spans="2:43">
      <c r="C15" s="14"/>
      <c r="D15" s="14"/>
      <c r="E15" s="14"/>
      <c r="F15" s="14"/>
      <c r="G15" s="14"/>
      <c r="H15" s="14"/>
      <c r="I15" s="14"/>
      <c r="J15" s="14"/>
      <c r="K15" s="14"/>
      <c r="L15" s="14"/>
      <c r="M15" s="14"/>
      <c r="N15" s="14"/>
      <c r="O15" s="14"/>
      <c r="P15" s="14"/>
      <c r="Q15" s="14"/>
      <c r="R15" s="14"/>
      <c r="S15" s="14"/>
      <c r="T15" s="14"/>
      <c r="U15" s="14"/>
      <c r="X15" s="14"/>
      <c r="Y15" s="14"/>
      <c r="Z15" s="14"/>
      <c r="AA15" s="14"/>
      <c r="AB15" s="14"/>
      <c r="AC15" s="14"/>
      <c r="AD15" s="14"/>
      <c r="AE15" s="14"/>
      <c r="AF15" s="14"/>
      <c r="AG15" s="14"/>
      <c r="AH15" s="14"/>
      <c r="AI15" s="14"/>
      <c r="AJ15" s="14"/>
      <c r="AK15" s="14"/>
      <c r="AL15" s="14"/>
    </row>
    <row r="16" ht="25.5" customHeight="1" spans="2:43">
      <c r="C16" s="14"/>
      <c r="D16" s="14"/>
      <c r="E16" s="14"/>
      <c r="F16" s="14"/>
      <c r="G16" s="14"/>
      <c r="H16" s="14"/>
      <c r="I16" s="14"/>
      <c r="J16" s="14"/>
      <c r="K16" s="14"/>
      <c r="L16" s="14"/>
      <c r="M16" s="14"/>
      <c r="N16" s="14"/>
      <c r="O16" s="14"/>
      <c r="P16" s="14"/>
      <c r="Q16" s="14"/>
      <c r="R16" s="14"/>
      <c r="S16" s="14" t="s">
        <v>550</v>
      </c>
      <c r="T16" s="14"/>
      <c r="U16" s="14"/>
      <c r="X16" s="14"/>
      <c r="Y16" s="14"/>
      <c r="Z16" s="14"/>
      <c r="AA16" s="14"/>
      <c r="AB16" s="14"/>
      <c r="AC16" s="14"/>
      <c r="AD16" s="14"/>
      <c r="AE16" s="14"/>
      <c r="AF16" s="14"/>
      <c r="AG16" s="14"/>
      <c r="AH16" s="14"/>
      <c r="AI16" s="14"/>
      <c r="AJ16" s="14"/>
      <c r="AK16" s="14"/>
      <c r="AL16" s="14"/>
    </row>
    <row r="17" ht="25.5" customHeight="1" spans="2:38">
      <c r="C17" s="14"/>
      <c r="D17" s="14"/>
      <c r="E17" s="14"/>
      <c r="F17" s="14"/>
      <c r="G17" s="14"/>
      <c r="H17" s="14"/>
      <c r="I17" s="14"/>
      <c r="J17" s="14"/>
      <c r="K17" s="14"/>
      <c r="L17" s="14"/>
      <c r="M17" s="14"/>
      <c r="N17" s="14"/>
      <c r="O17" s="14"/>
      <c r="P17" s="14"/>
      <c r="Q17" s="14"/>
      <c r="R17" s="14"/>
      <c r="S17" s="14" t="s">
        <v>551</v>
      </c>
      <c r="T17" s="14"/>
      <c r="U17" s="14"/>
      <c r="X17" s="14"/>
      <c r="Y17" s="14"/>
      <c r="Z17" s="14"/>
      <c r="AA17" s="14"/>
      <c r="AB17" s="14"/>
      <c r="AC17" s="14"/>
      <c r="AD17" s="14"/>
      <c r="AE17" s="14"/>
      <c r="AF17" s="14"/>
      <c r="AG17" s="14"/>
      <c r="AH17" s="14"/>
      <c r="AI17" s="14"/>
      <c r="AJ17" s="14"/>
      <c r="AK17" s="14"/>
      <c r="AL17" s="14"/>
    </row>
    <row r="18" ht="20.25" spans="2:38">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row>
    <row r="19" ht="20.25" spans="2:38">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row>
    <row r="20" ht="20.25" spans="2:38">
      <c r="C20" s="14"/>
      <c r="D20" s="14"/>
      <c r="E20" s="14"/>
      <c r="F20" s="14"/>
      <c r="G20" s="14"/>
      <c r="H20" s="14"/>
      <c r="I20" s="14"/>
      <c r="J20" s="14"/>
      <c r="K20" s="14"/>
      <c r="L20" s="14"/>
      <c r="M20" s="14"/>
      <c r="N20" s="14"/>
      <c r="O20" s="14"/>
      <c r="P20" s="14"/>
      <c r="Q20" s="14"/>
      <c r="R20" s="14"/>
      <c r="S20" s="13">
        <f ca="1">V3</f>
        <v>46197</v>
      </c>
      <c r="T20" s="15"/>
      <c r="U20" s="15"/>
      <c r="V20" s="15"/>
      <c r="W20" s="15" t="s">
        <v>141</v>
      </c>
      <c r="X20" s="15"/>
      <c r="Y20" s="15"/>
      <c r="Z20" s="15"/>
      <c r="AA20" s="15" t="s">
        <v>142</v>
      </c>
      <c r="AB20" s="15"/>
      <c r="AC20" s="15"/>
      <c r="AD20" s="15"/>
      <c r="AE20" s="15" t="s">
        <v>72</v>
      </c>
      <c r="AF20" s="15"/>
      <c r="AG20" s="14"/>
      <c r="AH20" s="14"/>
      <c r="AI20" s="14"/>
      <c r="AJ20" s="14"/>
      <c r="AK20" s="14"/>
      <c r="AL20" s="14"/>
    </row>
  </sheetData>
  <mergeCells count="27">
    <mergeCell ref="AM1:AQ1"/>
    <mergeCell ref="V3:Y3"/>
    <mergeCell ref="AA3:AF3"/>
    <mergeCell ref="AG3:AH3"/>
    <mergeCell ref="AI3:AJ3"/>
    <mergeCell ref="B8:P8"/>
    <mergeCell ref="AC8:AH8"/>
    <mergeCell ref="AI8:AJ8"/>
    <mergeCell ref="B9:E9"/>
    <mergeCell ref="F9:G9"/>
    <mergeCell ref="H9:I9"/>
    <mergeCell ref="J9:K9"/>
    <mergeCell ref="L9:M9"/>
    <mergeCell ref="R9:U9"/>
    <mergeCell ref="V9:W9"/>
    <mergeCell ref="X9:Y9"/>
    <mergeCell ref="Z9:AA9"/>
    <mergeCell ref="AB9:AC9"/>
    <mergeCell ref="M10:S10"/>
    <mergeCell ref="U10:X10"/>
    <mergeCell ref="AA10:AB10"/>
    <mergeCell ref="S20:V20"/>
    <mergeCell ref="W20:X20"/>
    <mergeCell ref="Y20:Z20"/>
    <mergeCell ref="AA20:AB20"/>
    <mergeCell ref="AC20:AD20"/>
    <mergeCell ref="AE20:AF20"/>
  </mergeCells>
  <hyperlinks>
    <hyperlink ref="AM1:AP1" location="目录!A1" display="返回目录"/>
  </hyperlinks>
  <printOptions horizontalCentered="1" verticalCentered="1"/>
  <pageMargins left="0.78740157480315" right="0.78740157480315" top="0.984251968503937" bottom="0.78740157480315" header="0.590551181102362" footer="0.590551181102362"/>
  <pageSetup paperSize="9" orientation="portrait"/>
  <headerFooter>
    <oddHeader>&amp;R&amp;"楷体,倾斜"&amp;16 9-2-</oddHeader>
    <oddFooter>&amp;R&amp;16&amp;P</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AQ20"/>
  <sheetViews>
    <sheetView workbookViewId="0">
      <selection activeCell="AT11" sqref="AT11"/>
    </sheetView>
  </sheetViews>
  <sheetFormatPr defaultColWidth="2.125" defaultRowHeight="14.25"/>
  <sheetData>
    <row r="1" ht="31.5" customHeight="1" spans="2:43">
      <c r="B1" s="6" t="s">
        <v>534</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M1" s="8" t="s">
        <v>74</v>
      </c>
      <c r="AN1" s="8"/>
      <c r="AO1" s="8"/>
      <c r="AP1" s="8"/>
      <c r="AQ1" s="8"/>
    </row>
    <row r="2" ht="31.5" customHeight="1" spans="2:43">
      <c r="B2" s="9" t="s">
        <v>42</v>
      </c>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row>
    <row r="3" ht="42.75" customHeight="1" spans="2:43">
      <c r="B3" s="11" t="s">
        <v>536</v>
      </c>
      <c r="U3" s="12" t="s">
        <v>554</v>
      </c>
      <c r="V3" s="13">
        <f ca="1">TODAY()</f>
        <v>46197</v>
      </c>
      <c r="W3" s="13"/>
      <c r="X3" s="13"/>
      <c r="Y3" s="13"/>
      <c r="Z3" s="14" t="s">
        <v>555</v>
      </c>
      <c r="AA3" s="15" t="s">
        <v>559</v>
      </c>
      <c r="AB3" s="15"/>
      <c r="AC3" s="15"/>
      <c r="AD3" s="15"/>
      <c r="AE3" s="15"/>
      <c r="AF3" s="15"/>
      <c r="AG3" s="15"/>
      <c r="AH3" s="15"/>
      <c r="AI3" s="15" t="s">
        <v>240</v>
      </c>
      <c r="AJ3" s="15"/>
    </row>
    <row r="4" ht="35.25" customHeight="1" spans="2:43">
      <c r="B4" s="16"/>
      <c r="C4" s="16"/>
      <c r="D4" s="16"/>
      <c r="E4" s="16" t="s">
        <v>560</v>
      </c>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row>
    <row r="5" ht="35.25" customHeight="1" spans="2:43">
      <c r="B5" s="17" t="s">
        <v>572</v>
      </c>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row>
    <row r="6" ht="35.25" customHeight="1" spans="2:43">
      <c r="B6" s="18" t="s">
        <v>562</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row>
    <row r="7" ht="35.25" customHeight="1" spans="2:43">
      <c r="B7" s="18" t="s">
        <v>563</v>
      </c>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row>
    <row r="8" ht="35.25" customHeight="1" spans="2:43">
      <c r="B8" s="18" t="s">
        <v>564</v>
      </c>
      <c r="C8" s="17"/>
      <c r="D8" s="17"/>
      <c r="E8" s="17"/>
      <c r="F8" s="17"/>
      <c r="G8" s="17"/>
      <c r="H8" s="17"/>
      <c r="I8" s="17"/>
      <c r="J8" s="17"/>
      <c r="K8" s="17"/>
      <c r="L8" s="17"/>
      <c r="M8" s="17"/>
      <c r="N8" s="17"/>
      <c r="O8" s="17"/>
      <c r="P8" s="17"/>
      <c r="Q8" s="16" t="s">
        <v>565</v>
      </c>
      <c r="W8" s="14"/>
      <c r="X8" s="14"/>
      <c r="Z8" s="14"/>
      <c r="AA8" s="14"/>
      <c r="AB8" s="14"/>
      <c r="AC8" s="15"/>
      <c r="AD8" s="12"/>
      <c r="AE8" s="12"/>
      <c r="AF8" s="12"/>
      <c r="AG8" s="12"/>
      <c r="AH8" s="12"/>
      <c r="AI8" s="15" t="s">
        <v>566</v>
      </c>
      <c r="AJ8" s="12"/>
      <c r="AK8" s="14"/>
      <c r="AL8" s="14"/>
    </row>
    <row r="9" ht="35.25" customHeight="1" spans="2:43">
      <c r="B9" s="13">
        <f ca="1">TODAY()</f>
        <v>46197</v>
      </c>
      <c r="C9" s="13"/>
      <c r="D9" s="13"/>
      <c r="E9" s="13"/>
      <c r="F9" s="15" t="s">
        <v>141</v>
      </c>
      <c r="G9" s="15"/>
      <c r="H9" s="15"/>
      <c r="I9" s="15"/>
      <c r="J9" s="15" t="s">
        <v>142</v>
      </c>
      <c r="K9" s="15"/>
      <c r="L9" s="15"/>
      <c r="M9" s="15"/>
      <c r="N9" s="16" t="s">
        <v>573</v>
      </c>
      <c r="O9" s="16"/>
      <c r="P9" s="14"/>
      <c r="Q9" s="14"/>
      <c r="R9" s="15">
        <f>[2]续签!E5</f>
        <v>2023</v>
      </c>
      <c r="S9" s="15"/>
      <c r="T9" s="15"/>
      <c r="U9" s="15"/>
      <c r="V9" s="15" t="s">
        <v>141</v>
      </c>
      <c r="W9" s="15"/>
      <c r="X9" s="15">
        <f>[2]续签!K5</f>
        <v>7</v>
      </c>
      <c r="Y9" s="15"/>
      <c r="Z9" s="15" t="s">
        <v>142</v>
      </c>
      <c r="AA9" s="15"/>
      <c r="AB9" s="15">
        <f>[2]续签!O5</f>
        <v>31</v>
      </c>
      <c r="AC9" s="15"/>
      <c r="AD9" s="16" t="s">
        <v>568</v>
      </c>
      <c r="AE9" s="14"/>
      <c r="AF9" s="14"/>
      <c r="AG9" s="14"/>
      <c r="AH9" s="14"/>
      <c r="AI9" s="14"/>
      <c r="AJ9" s="14"/>
      <c r="AK9" s="14"/>
      <c r="AL9" s="14"/>
    </row>
    <row r="10" ht="35.25" customHeight="1" spans="2:43">
      <c r="B10" s="14" t="s">
        <v>569</v>
      </c>
      <c r="C10" s="14"/>
      <c r="D10" s="14"/>
      <c r="E10" s="14"/>
      <c r="F10" s="14"/>
      <c r="G10" s="14"/>
      <c r="H10" s="14"/>
      <c r="I10" s="14"/>
      <c r="J10" s="14"/>
      <c r="K10" s="14"/>
      <c r="L10" s="14"/>
      <c r="M10" s="12">
        <f>[2]续签!B6</f>
        <v>0</v>
      </c>
      <c r="N10" s="12"/>
      <c r="O10" s="12"/>
      <c r="P10" s="12"/>
      <c r="Q10" s="12"/>
      <c r="R10" s="12"/>
      <c r="S10" s="12"/>
      <c r="T10" s="12" t="s">
        <v>554</v>
      </c>
      <c r="U10" s="15">
        <f>[2]续签!J6</f>
        <v>2023</v>
      </c>
      <c r="V10" s="15"/>
      <c r="W10" s="15"/>
      <c r="X10" s="15"/>
      <c r="Y10" s="14" t="s">
        <v>555</v>
      </c>
      <c r="Z10" s="14"/>
      <c r="AA10" s="12">
        <f>[2]续签!P6</f>
        <v>1</v>
      </c>
      <c r="AB10" s="12"/>
      <c r="AC10" s="16" t="s">
        <v>570</v>
      </c>
      <c r="AE10" s="14"/>
      <c r="AF10" s="14"/>
      <c r="AG10" s="14"/>
      <c r="AH10" s="14"/>
      <c r="AI10" s="14"/>
      <c r="AJ10" s="14"/>
      <c r="AK10" s="14"/>
      <c r="AL10" s="14"/>
    </row>
    <row r="11" ht="35.25" customHeight="1" spans="2:43">
      <c r="B11" s="14"/>
      <c r="C11" s="14"/>
      <c r="D11" s="14"/>
      <c r="E11" s="16" t="s">
        <v>571</v>
      </c>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row>
    <row r="12" ht="35.25" customHeight="1" spans="2:43">
      <c r="B12" s="14"/>
      <c r="C12" s="14"/>
      <c r="D12" s="14"/>
      <c r="E12" s="16"/>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row>
    <row r="13" ht="42" customHeight="1" spans="2:43">
      <c r="B13" s="14"/>
      <c r="C13" s="14"/>
      <c r="D13" s="14"/>
      <c r="E13" s="16"/>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row>
    <row r="14" ht="25.5" customHeight="1" spans="2:43">
      <c r="C14" s="14"/>
      <c r="D14" s="14"/>
      <c r="E14" s="14"/>
      <c r="F14" s="14"/>
      <c r="G14" s="14"/>
      <c r="H14" s="14"/>
      <c r="I14" s="14"/>
      <c r="J14" s="14"/>
      <c r="K14" s="14"/>
      <c r="L14" s="14"/>
      <c r="M14" s="14"/>
      <c r="N14" s="14"/>
      <c r="O14" s="14"/>
      <c r="P14" s="14"/>
      <c r="Q14" s="14"/>
      <c r="R14" s="14"/>
      <c r="S14" s="16" t="s">
        <v>548</v>
      </c>
      <c r="T14" s="14"/>
      <c r="X14" s="14"/>
      <c r="Y14" s="14"/>
      <c r="Z14" s="14"/>
      <c r="AA14" s="14"/>
      <c r="AB14" s="14"/>
      <c r="AC14" s="14"/>
      <c r="AD14" s="14"/>
      <c r="AE14" s="14"/>
      <c r="AF14" s="14"/>
      <c r="AG14" s="14"/>
      <c r="AH14" s="14"/>
      <c r="AI14" s="14"/>
      <c r="AJ14" s="14"/>
      <c r="AK14" s="14"/>
      <c r="AL14" s="14"/>
    </row>
    <row r="15" ht="25.5" customHeight="1" spans="2:43">
      <c r="C15" s="14"/>
      <c r="D15" s="14"/>
      <c r="E15" s="14"/>
      <c r="F15" s="14"/>
      <c r="G15" s="14"/>
      <c r="H15" s="14"/>
      <c r="I15" s="14"/>
      <c r="J15" s="14"/>
      <c r="K15" s="14"/>
      <c r="L15" s="14"/>
      <c r="M15" s="14"/>
      <c r="N15" s="14"/>
      <c r="O15" s="14"/>
      <c r="P15" s="14"/>
      <c r="Q15" s="14"/>
      <c r="R15" s="14"/>
      <c r="S15" s="14"/>
      <c r="T15" s="14"/>
      <c r="U15" s="14"/>
      <c r="X15" s="14"/>
      <c r="Y15" s="14"/>
      <c r="Z15" s="14"/>
      <c r="AA15" s="14"/>
      <c r="AB15" s="14"/>
      <c r="AC15" s="14"/>
      <c r="AD15" s="14"/>
      <c r="AE15" s="14"/>
      <c r="AF15" s="14"/>
      <c r="AG15" s="14"/>
      <c r="AH15" s="14"/>
      <c r="AI15" s="14"/>
      <c r="AJ15" s="14"/>
      <c r="AK15" s="14"/>
      <c r="AL15" s="14"/>
    </row>
    <row r="16" ht="25.5" customHeight="1" spans="2:43">
      <c r="C16" s="14"/>
      <c r="D16" s="14"/>
      <c r="E16" s="14"/>
      <c r="F16" s="14"/>
      <c r="G16" s="14"/>
      <c r="H16" s="14"/>
      <c r="I16" s="14"/>
      <c r="J16" s="14"/>
      <c r="K16" s="14"/>
      <c r="L16" s="14"/>
      <c r="M16" s="14"/>
      <c r="N16" s="14"/>
      <c r="O16" s="14"/>
      <c r="P16" s="14"/>
      <c r="Q16" s="14"/>
      <c r="R16" s="14"/>
      <c r="S16" s="14" t="s">
        <v>550</v>
      </c>
      <c r="T16" s="14"/>
      <c r="U16" s="14"/>
      <c r="X16" s="14"/>
      <c r="Y16" s="14"/>
      <c r="Z16" s="14"/>
      <c r="AA16" s="14"/>
      <c r="AB16" s="14"/>
      <c r="AC16" s="14"/>
      <c r="AD16" s="14"/>
      <c r="AE16" s="14"/>
      <c r="AF16" s="14"/>
      <c r="AG16" s="14"/>
      <c r="AH16" s="14"/>
      <c r="AI16" s="14"/>
      <c r="AJ16" s="14"/>
      <c r="AK16" s="14"/>
      <c r="AL16" s="14"/>
    </row>
    <row r="17" ht="25.5" customHeight="1" spans="2:38">
      <c r="C17" s="14"/>
      <c r="D17" s="14"/>
      <c r="E17" s="14"/>
      <c r="F17" s="14"/>
      <c r="G17" s="14"/>
      <c r="H17" s="14"/>
      <c r="I17" s="14"/>
      <c r="J17" s="14"/>
      <c r="K17" s="14"/>
      <c r="L17" s="14"/>
      <c r="M17" s="14"/>
      <c r="N17" s="14"/>
      <c r="O17" s="14"/>
      <c r="P17" s="14"/>
      <c r="Q17" s="14"/>
      <c r="R17" s="14"/>
      <c r="S17" s="14" t="s">
        <v>551</v>
      </c>
      <c r="T17" s="14"/>
      <c r="U17" s="14"/>
      <c r="X17" s="14"/>
      <c r="Y17" s="14"/>
      <c r="Z17" s="14"/>
      <c r="AA17" s="14"/>
      <c r="AB17" s="14"/>
      <c r="AC17" s="14"/>
      <c r="AD17" s="14"/>
      <c r="AE17" s="14"/>
      <c r="AF17" s="14"/>
      <c r="AG17" s="14"/>
      <c r="AH17" s="14"/>
      <c r="AI17" s="14"/>
      <c r="AJ17" s="14"/>
      <c r="AK17" s="14"/>
      <c r="AL17" s="14"/>
    </row>
    <row r="18" ht="20.25" spans="2:38">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row>
    <row r="19" ht="20.25" spans="2:38">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row>
    <row r="20" ht="20.25" spans="2:38">
      <c r="C20" s="14"/>
      <c r="D20" s="14"/>
      <c r="E20" s="14"/>
      <c r="F20" s="14"/>
      <c r="G20" s="14"/>
      <c r="H20" s="14"/>
      <c r="I20" s="14"/>
      <c r="J20" s="14"/>
      <c r="K20" s="14"/>
      <c r="L20" s="14"/>
      <c r="M20" s="14"/>
      <c r="N20" s="14"/>
      <c r="O20" s="14"/>
      <c r="P20" s="14"/>
      <c r="Q20" s="14"/>
      <c r="R20" s="14"/>
      <c r="S20" s="13">
        <f ca="1">V3</f>
        <v>46197</v>
      </c>
      <c r="T20" s="15"/>
      <c r="U20" s="15"/>
      <c r="V20" s="15"/>
      <c r="W20" s="15" t="s">
        <v>141</v>
      </c>
      <c r="X20" s="15"/>
      <c r="Y20" s="15"/>
      <c r="Z20" s="15"/>
      <c r="AA20" s="15" t="s">
        <v>142</v>
      </c>
      <c r="AB20" s="15"/>
      <c r="AC20" s="15"/>
      <c r="AD20" s="15"/>
      <c r="AE20" s="15" t="s">
        <v>72</v>
      </c>
      <c r="AF20" s="15"/>
      <c r="AG20" s="14"/>
      <c r="AH20" s="14"/>
      <c r="AI20" s="14"/>
      <c r="AJ20" s="14"/>
      <c r="AK20" s="14"/>
      <c r="AL20" s="14"/>
    </row>
  </sheetData>
  <mergeCells count="28">
    <mergeCell ref="AM1:AQ1"/>
    <mergeCell ref="V3:Y3"/>
    <mergeCell ref="AA3:AF3"/>
    <mergeCell ref="AG3:AH3"/>
    <mergeCell ref="AI3:AJ3"/>
    <mergeCell ref="B5:AJ5"/>
    <mergeCell ref="B8:P8"/>
    <mergeCell ref="AC8:AH8"/>
    <mergeCell ref="AI8:AJ8"/>
    <mergeCell ref="B9:E9"/>
    <mergeCell ref="F9:G9"/>
    <mergeCell ref="H9:I9"/>
    <mergeCell ref="J9:K9"/>
    <mergeCell ref="L9:M9"/>
    <mergeCell ref="R9:U9"/>
    <mergeCell ref="V9:W9"/>
    <mergeCell ref="X9:Y9"/>
    <mergeCell ref="Z9:AA9"/>
    <mergeCell ref="AB9:AC9"/>
    <mergeCell ref="M10:S10"/>
    <mergeCell ref="U10:X10"/>
    <mergeCell ref="AA10:AB10"/>
    <mergeCell ref="S20:V20"/>
    <mergeCell ref="W20:X20"/>
    <mergeCell ref="Y20:Z20"/>
    <mergeCell ref="AA20:AB20"/>
    <mergeCell ref="AC20:AD20"/>
    <mergeCell ref="AE20:AF20"/>
  </mergeCells>
  <hyperlinks>
    <hyperlink ref="AM1:AP1" location="目录!A1" display="返回目录"/>
  </hyperlinks>
  <printOptions horizontalCentered="1" verticalCentered="1"/>
  <pageMargins left="0.78740157480315" right="0.78740157480315" top="0.984251968503937" bottom="0.78740157480315" header="0.590551181102362" footer="0.590551181102362"/>
  <pageSetup paperSize="9" orientation="portrait"/>
  <headerFooter>
    <oddHeader>&amp;R&amp;"楷体,倾斜"&amp;16 9-2-</oddHeader>
    <oddFooter>&amp;R&amp;16&amp;P</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I1"/>
  <sheetViews>
    <sheetView workbookViewId="0">
      <selection activeCell="I26" sqref="I26"/>
    </sheetView>
  </sheetViews>
  <sheetFormatPr defaultColWidth="9" defaultRowHeight="14.25"/>
  <sheetData>
    <row r="1" spans="9:9">
      <c r="I1" s="5" t="s">
        <v>74</v>
      </c>
    </row>
  </sheetData>
  <hyperlinks>
    <hyperlink ref="I1" location="目录!A1" display="返回目录"/>
  </hyperlinks>
  <pageMargins left="0.7" right="0.7" top="0.75" bottom="0.75" header="0.3" footer="0.3"/>
  <pageSetup paperSize="9" orientation="portrait"/>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3"/>
  <sheetViews>
    <sheetView workbookViewId="0">
      <selection activeCell="J13" sqref="J13"/>
    </sheetView>
  </sheetViews>
  <sheetFormatPr defaultColWidth="9" defaultRowHeight="14.25" outlineLevelCol="3"/>
  <cols>
    <col min="1" max="1" width="8.375" style="1" customWidth="1"/>
    <col min="2" max="2" width="10.75" customWidth="1"/>
    <col min="3" max="3" width="13.125" customWidth="1"/>
    <col min="4" max="4" width="10.625" customWidth="1"/>
  </cols>
  <sheetData>
    <row r="1" ht="18.75" customHeight="1" spans="1:4">
      <c r="A1" s="2" t="s">
        <v>204</v>
      </c>
      <c r="B1" s="3" t="s">
        <v>306</v>
      </c>
      <c r="C1" s="4" t="s">
        <v>574</v>
      </c>
      <c r="D1" s="4" t="s">
        <v>115</v>
      </c>
    </row>
    <row r="2" spans="1:4">
      <c r="A2" s="1" t="s">
        <v>575</v>
      </c>
      <c r="B2" s="4" t="s">
        <v>211</v>
      </c>
      <c r="C2" s="4" t="s">
        <v>576</v>
      </c>
      <c r="D2" t="s">
        <v>146</v>
      </c>
    </row>
    <row r="3" spans="1:4">
      <c r="A3" s="1" t="s">
        <v>209</v>
      </c>
      <c r="B3" t="s">
        <v>422</v>
      </c>
      <c r="C3" s="4" t="s">
        <v>577</v>
      </c>
      <c r="D3" t="s">
        <v>578</v>
      </c>
    </row>
    <row r="4" spans="1:4">
      <c r="A4" s="1" t="s">
        <v>579</v>
      </c>
      <c r="B4" t="s">
        <v>580</v>
      </c>
      <c r="C4" s="4" t="s">
        <v>581</v>
      </c>
      <c r="D4" t="s">
        <v>582</v>
      </c>
    </row>
    <row r="5" spans="1:4">
      <c r="A5" s="1" t="s">
        <v>583</v>
      </c>
      <c r="B5" t="s">
        <v>153</v>
      </c>
      <c r="C5" t="s">
        <v>165</v>
      </c>
      <c r="D5" t="s">
        <v>584</v>
      </c>
    </row>
    <row r="6" spans="1:4">
      <c r="A6" s="1" t="s">
        <v>585</v>
      </c>
      <c r="B6" t="s">
        <v>586</v>
      </c>
      <c r="C6" t="s">
        <v>587</v>
      </c>
      <c r="D6" t="s">
        <v>588</v>
      </c>
    </row>
    <row r="7" spans="1:4">
      <c r="A7" s="1" t="s">
        <v>213</v>
      </c>
      <c r="B7" t="s">
        <v>589</v>
      </c>
      <c r="C7" t="s">
        <v>590</v>
      </c>
      <c r="D7" t="s">
        <v>591</v>
      </c>
    </row>
    <row r="8" spans="1:4">
      <c r="A8" s="1" t="s">
        <v>215</v>
      </c>
      <c r="B8" t="s">
        <v>592</v>
      </c>
      <c r="C8" t="s">
        <v>593</v>
      </c>
      <c r="D8" t="s">
        <v>594</v>
      </c>
    </row>
    <row r="9" spans="1:4">
      <c r="A9" s="1" t="s">
        <v>217</v>
      </c>
      <c r="B9" t="s">
        <v>595</v>
      </c>
      <c r="C9" t="s">
        <v>596</v>
      </c>
      <c r="D9" t="s">
        <v>597</v>
      </c>
    </row>
    <row r="10" spans="1:4">
      <c r="A10" s="1" t="s">
        <v>219</v>
      </c>
      <c r="B10" t="s">
        <v>598</v>
      </c>
      <c r="C10" t="s">
        <v>599</v>
      </c>
      <c r="D10" t="s">
        <v>600</v>
      </c>
    </row>
    <row r="11" spans="1:4">
      <c r="A11" s="1" t="s">
        <v>221</v>
      </c>
      <c r="B11" t="s">
        <v>601</v>
      </c>
      <c r="C11" s="4" t="s">
        <v>602</v>
      </c>
      <c r="D11" t="s">
        <v>603</v>
      </c>
    </row>
    <row r="12" spans="1:4">
      <c r="A12" s="1" t="s">
        <v>604</v>
      </c>
      <c r="B12" t="s">
        <v>605</v>
      </c>
      <c r="C12" s="4" t="s">
        <v>606</v>
      </c>
      <c r="D12" t="s">
        <v>607</v>
      </c>
    </row>
    <row r="13" spans="1:4">
      <c r="A13" s="1" t="s">
        <v>608</v>
      </c>
      <c r="B13" t="s">
        <v>609</v>
      </c>
      <c r="C13" s="4" t="s">
        <v>610</v>
      </c>
      <c r="D13" t="s">
        <v>611</v>
      </c>
    </row>
    <row r="14" spans="1:4">
      <c r="A14" s="1" t="s">
        <v>612</v>
      </c>
      <c r="C14" s="4" t="s">
        <v>613</v>
      </c>
      <c r="D14" t="s">
        <v>614</v>
      </c>
    </row>
    <row r="15" spans="1:4">
      <c r="A15" s="1" t="s">
        <v>615</v>
      </c>
      <c r="C15" s="4" t="s">
        <v>616</v>
      </c>
      <c r="D15" t="s">
        <v>617</v>
      </c>
    </row>
    <row r="16" spans="1:4">
      <c r="A16" s="1" t="s">
        <v>618</v>
      </c>
      <c r="C16" s="4" t="s">
        <v>619</v>
      </c>
      <c r="D16" t="s">
        <v>620</v>
      </c>
    </row>
    <row r="17" spans="1:4">
      <c r="A17" s="1" t="s">
        <v>621</v>
      </c>
      <c r="C17" s="4" t="s">
        <v>622</v>
      </c>
      <c r="D17" t="s">
        <v>623</v>
      </c>
    </row>
    <row r="18" spans="1:4">
      <c r="A18" s="1" t="s">
        <v>624</v>
      </c>
      <c r="C18" s="4" t="s">
        <v>625</v>
      </c>
      <c r="D18" t="s">
        <v>626</v>
      </c>
    </row>
    <row r="19" spans="1:4">
      <c r="A19" s="1" t="s">
        <v>627</v>
      </c>
      <c r="C19" s="4" t="s">
        <v>628</v>
      </c>
      <c r="D19" t="s">
        <v>629</v>
      </c>
    </row>
    <row r="20" spans="1:4">
      <c r="A20" s="1" t="s">
        <v>223</v>
      </c>
      <c r="C20" s="4" t="s">
        <v>630</v>
      </c>
      <c r="D20" t="s">
        <v>631</v>
      </c>
    </row>
    <row r="21" spans="1:4">
      <c r="A21" s="1" t="s">
        <v>632</v>
      </c>
      <c r="D21" t="s">
        <v>633</v>
      </c>
    </row>
    <row r="22" spans="1:4">
      <c r="A22" s="1" t="s">
        <v>634</v>
      </c>
      <c r="D22" t="s">
        <v>635</v>
      </c>
    </row>
    <row r="23" spans="1:4">
      <c r="A23" s="1" t="s">
        <v>636</v>
      </c>
      <c r="D23" t="s">
        <v>637</v>
      </c>
    </row>
    <row r="24" spans="1:4">
      <c r="A24" s="1" t="s">
        <v>227</v>
      </c>
      <c r="D24" t="s">
        <v>638</v>
      </c>
    </row>
    <row r="25" spans="1:4">
      <c r="A25" s="1" t="s">
        <v>639</v>
      </c>
      <c r="D25" t="s">
        <v>640</v>
      </c>
    </row>
    <row r="26" spans="1:4">
      <c r="A26" s="1" t="s">
        <v>641</v>
      </c>
      <c r="D26" t="s">
        <v>642</v>
      </c>
    </row>
    <row r="27" spans="1:4">
      <c r="A27" s="1" t="s">
        <v>643</v>
      </c>
      <c r="D27" t="s">
        <v>644</v>
      </c>
    </row>
    <row r="28" spans="1:4">
      <c r="A28" s="1" t="s">
        <v>225</v>
      </c>
      <c r="D28" t="s">
        <v>645</v>
      </c>
    </row>
    <row r="29" spans="1:4">
      <c r="A29" s="1" t="s">
        <v>646</v>
      </c>
      <c r="D29" t="s">
        <v>647</v>
      </c>
    </row>
    <row r="30" spans="1:4">
      <c r="A30" s="1" t="s">
        <v>648</v>
      </c>
      <c r="D30" t="s">
        <v>649</v>
      </c>
    </row>
    <row r="31" spans="1:4">
      <c r="A31" s="1" t="s">
        <v>650</v>
      </c>
      <c r="D31" t="s">
        <v>651</v>
      </c>
    </row>
    <row r="32" spans="1:4">
      <c r="A32" s="1" t="s">
        <v>228</v>
      </c>
      <c r="D32" t="s">
        <v>652</v>
      </c>
    </row>
    <row r="33" spans="1:4">
      <c r="A33" s="1" t="s">
        <v>653</v>
      </c>
      <c r="D33" t="s">
        <v>654</v>
      </c>
    </row>
    <row r="34" spans="1:4">
      <c r="A34" s="1" t="s">
        <v>655</v>
      </c>
      <c r="D34" t="s">
        <v>656</v>
      </c>
    </row>
    <row r="35" spans="1:4">
      <c r="A35" s="1" t="s">
        <v>657</v>
      </c>
      <c r="D35" t="s">
        <v>658</v>
      </c>
    </row>
    <row r="36" spans="1:4">
      <c r="A36" s="1" t="s">
        <v>659</v>
      </c>
      <c r="D36" t="s">
        <v>660</v>
      </c>
    </row>
    <row r="37" spans="1:4">
      <c r="A37" s="1" t="s">
        <v>661</v>
      </c>
      <c r="D37" t="s">
        <v>662</v>
      </c>
    </row>
    <row r="38" spans="1:4">
      <c r="A38" s="1" t="s">
        <v>663</v>
      </c>
      <c r="D38" t="s">
        <v>664</v>
      </c>
    </row>
    <row r="39" spans="1:4">
      <c r="A39" s="1" t="s">
        <v>665</v>
      </c>
      <c r="D39" t="s">
        <v>666</v>
      </c>
    </row>
    <row r="40" spans="1:4">
      <c r="A40" s="1" t="s">
        <v>667</v>
      </c>
      <c r="D40" t="s">
        <v>668</v>
      </c>
    </row>
    <row r="41" spans="1:4">
      <c r="A41" s="1" t="s">
        <v>669</v>
      </c>
      <c r="D41" t="s">
        <v>670</v>
      </c>
    </row>
    <row r="42" spans="1:4">
      <c r="A42" s="1" t="s">
        <v>671</v>
      </c>
      <c r="D42" t="s">
        <v>672</v>
      </c>
    </row>
    <row r="43" spans="1:4">
      <c r="A43" s="1" t="s">
        <v>673</v>
      </c>
      <c r="D43" t="s">
        <v>674</v>
      </c>
    </row>
    <row r="44" spans="1:4">
      <c r="A44" s="1" t="s">
        <v>675</v>
      </c>
      <c r="D44" t="s">
        <v>676</v>
      </c>
    </row>
    <row r="45" spans="1:4">
      <c r="A45" s="1" t="s">
        <v>677</v>
      </c>
      <c r="D45" t="s">
        <v>678</v>
      </c>
    </row>
    <row r="46" spans="1:4">
      <c r="A46" s="1" t="s">
        <v>679</v>
      </c>
      <c r="D46" t="s">
        <v>680</v>
      </c>
    </row>
    <row r="47" spans="1:4">
      <c r="A47" s="1" t="s">
        <v>681</v>
      </c>
      <c r="D47" t="s">
        <v>682</v>
      </c>
    </row>
    <row r="48" spans="1:4">
      <c r="A48" s="1" t="s">
        <v>683</v>
      </c>
      <c r="D48" t="s">
        <v>684</v>
      </c>
    </row>
    <row r="49" spans="1:4">
      <c r="A49" s="1" t="s">
        <v>685</v>
      </c>
      <c r="D49" t="s">
        <v>686</v>
      </c>
    </row>
    <row r="50" spans="1:4">
      <c r="A50" s="1" t="s">
        <v>687</v>
      </c>
      <c r="D50" t="s">
        <v>688</v>
      </c>
    </row>
    <row r="51" spans="1:4">
      <c r="A51" s="1" t="s">
        <v>689</v>
      </c>
      <c r="D51" t="s">
        <v>690</v>
      </c>
    </row>
    <row r="52" spans="1:4">
      <c r="A52" s="1" t="s">
        <v>691</v>
      </c>
      <c r="D52" t="s">
        <v>692</v>
      </c>
    </row>
    <row r="53" spans="1:4">
      <c r="A53" s="1" t="s">
        <v>693</v>
      </c>
      <c r="D53" t="s">
        <v>694</v>
      </c>
    </row>
    <row r="54" spans="1:4">
      <c r="A54" s="1" t="s">
        <v>695</v>
      </c>
      <c r="D54" t="s">
        <v>696</v>
      </c>
    </row>
    <row r="55" spans="1:4">
      <c r="A55" s="1" t="s">
        <v>697</v>
      </c>
      <c r="D55" t="s">
        <v>698</v>
      </c>
    </row>
    <row r="56" spans="1:4">
      <c r="A56" s="1" t="s">
        <v>699</v>
      </c>
      <c r="D56" t="s">
        <v>700</v>
      </c>
    </row>
    <row r="57" spans="1:4">
      <c r="A57" s="1" t="s">
        <v>701</v>
      </c>
      <c r="D57" t="s">
        <v>702</v>
      </c>
    </row>
    <row r="58" spans="1:4">
      <c r="A58" s="1" t="s">
        <v>703</v>
      </c>
    </row>
    <row r="59" spans="1:4">
      <c r="A59" s="1" t="s">
        <v>704</v>
      </c>
    </row>
    <row r="60" spans="1:4">
      <c r="A60" s="1" t="s">
        <v>705</v>
      </c>
    </row>
    <row r="61" spans="1:4">
      <c r="A61" s="1" t="s">
        <v>706</v>
      </c>
    </row>
    <row r="62" spans="1:4">
      <c r="A62" s="1" t="s">
        <v>707</v>
      </c>
    </row>
    <row r="63" spans="1:4">
      <c r="A63" s="1" t="s">
        <v>708</v>
      </c>
    </row>
    <row r="64" spans="1:4">
      <c r="A64" s="1" t="s">
        <v>709</v>
      </c>
    </row>
    <row r="65" spans="1:1">
      <c r="A65" s="1" t="s">
        <v>710</v>
      </c>
    </row>
    <row r="66" spans="1:1">
      <c r="A66" s="1" t="s">
        <v>711</v>
      </c>
    </row>
    <row r="67" spans="1:1">
      <c r="A67" s="1" t="s">
        <v>712</v>
      </c>
    </row>
    <row r="68" spans="1:1">
      <c r="A68" s="1" t="s">
        <v>713</v>
      </c>
    </row>
    <row r="69" spans="1:1">
      <c r="A69" s="1" t="s">
        <v>714</v>
      </c>
    </row>
    <row r="70" spans="1:1">
      <c r="A70" s="1" t="s">
        <v>715</v>
      </c>
    </row>
    <row r="71" spans="1:1">
      <c r="A71" s="1" t="s">
        <v>716</v>
      </c>
    </row>
    <row r="72" spans="1:1">
      <c r="A72" s="1" t="s">
        <v>717</v>
      </c>
    </row>
    <row r="73" spans="1:1">
      <c r="A73" s="1" t="s">
        <v>718</v>
      </c>
    </row>
    <row r="74" spans="1:1">
      <c r="A74" s="1" t="s">
        <v>719</v>
      </c>
    </row>
    <row r="75" spans="1:1">
      <c r="A75" s="1" t="s">
        <v>720</v>
      </c>
    </row>
    <row r="76" spans="1:1">
      <c r="A76" s="1" t="s">
        <v>721</v>
      </c>
    </row>
    <row r="77" spans="1:1">
      <c r="A77" s="1" t="s">
        <v>722</v>
      </c>
    </row>
    <row r="78" spans="1:1">
      <c r="A78" s="1" t="s">
        <v>723</v>
      </c>
    </row>
    <row r="79" spans="1:1">
      <c r="A79" s="1" t="s">
        <v>724</v>
      </c>
    </row>
    <row r="80" spans="1:1">
      <c r="A80" s="1" t="s">
        <v>725</v>
      </c>
    </row>
    <row r="81" spans="1:1">
      <c r="A81" s="1" t="s">
        <v>726</v>
      </c>
    </row>
    <row r="82" spans="1:1">
      <c r="A82" s="1" t="s">
        <v>727</v>
      </c>
    </row>
    <row r="83" spans="1:1">
      <c r="A83" s="1" t="s">
        <v>728</v>
      </c>
    </row>
    <row r="84" spans="1:1">
      <c r="A84" s="1" t="s">
        <v>729</v>
      </c>
    </row>
    <row r="85" spans="1:1">
      <c r="A85" s="1" t="s">
        <v>730</v>
      </c>
    </row>
    <row r="86" spans="1:1">
      <c r="A86" s="1" t="s">
        <v>731</v>
      </c>
    </row>
    <row r="87" spans="1:1">
      <c r="A87" s="1" t="s">
        <v>732</v>
      </c>
    </row>
    <row r="88" spans="1:1">
      <c r="A88" s="1" t="s">
        <v>733</v>
      </c>
    </row>
    <row r="89" spans="1:1">
      <c r="A89" s="1" t="s">
        <v>734</v>
      </c>
    </row>
    <row r="90" spans="1:1">
      <c r="A90" s="1" t="s">
        <v>735</v>
      </c>
    </row>
    <row r="91" spans="1:1">
      <c r="A91" s="1" t="s">
        <v>736</v>
      </c>
    </row>
    <row r="92" spans="1:1">
      <c r="A92" s="1" t="s">
        <v>737</v>
      </c>
    </row>
    <row r="93" spans="1:1">
      <c r="A93" s="1" t="s">
        <v>738</v>
      </c>
    </row>
  </sheetData>
  <dataValidations count="2">
    <dataValidation type="list" allowBlank="1" showInputMessage="1" showErrorMessage="1" sqref="A96:A103">
      <formula1>$A$2:$A$103</formula1>
    </dataValidation>
    <dataValidation type="list" allowBlank="1" showInputMessage="1" showErrorMessage="1" sqref="A104:A106">
      <formula1>$A$1:$A$106</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 (Beijing) Limited</Company>
  <Application>Microsoft Excel</Application>
  <HeadingPairs>
    <vt:vector size="2" baseType="variant">
      <vt:variant>
        <vt:lpstr>工作表</vt:lpstr>
      </vt:variant>
      <vt:variant>
        <vt:i4>19</vt:i4>
      </vt:variant>
    </vt:vector>
  </HeadingPairs>
  <TitlesOfParts>
    <vt:vector size="19" baseType="lpstr">
      <vt:lpstr>目录</vt:lpstr>
      <vt:lpstr>人社开发股材料清单</vt:lpstr>
      <vt:lpstr>人社档案室材料清单</vt:lpstr>
      <vt:lpstr>基本信息</vt:lpstr>
      <vt:lpstr>聘用登记</vt:lpstr>
      <vt:lpstr>协审</vt:lpstr>
      <vt:lpstr>工龄</vt:lpstr>
      <vt:lpstr>转正</vt:lpstr>
      <vt:lpstr>专技</vt:lpstr>
      <vt:lpstr>管理岗</vt:lpstr>
      <vt:lpstr>专审</vt:lpstr>
      <vt:lpstr>缺少</vt:lpstr>
      <vt:lpstr>专技1</vt:lpstr>
      <vt:lpstr>续签</vt:lpstr>
      <vt:lpstr>变更</vt:lpstr>
      <vt:lpstr>解除</vt:lpstr>
      <vt:lpstr>终止</vt:lpstr>
      <vt:lpstr>自传</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WPS_1692585590</cp:lastModifiedBy>
  <cp:revision>1</cp:revision>
  <dcterms:created xsi:type="dcterms:W3CDTF">2009-12-17T03:26:00Z</dcterms:created>
  <cp:lastPrinted>2026-06-17T03:35:00Z</cp:lastPrinted>
  <dcterms:modified xsi:type="dcterms:W3CDTF">2026-06-24T15:21:12Z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FFD647398F2B4C39889C39A09A482F64</vt:lpwstr>
  </property>
  <property fmtid="{D5CDD505-2E9C-101B-9397-08002B2CF9AE}" pid="4" name="CalculationRule">
    <vt:i4>0</vt:i4>
  </property>
</Properties>
</file>