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785" activeTab="5"/>
  </bookViews>
  <sheets>
    <sheet name="2024年收支决算表" sheetId="11" r:id="rId1"/>
    <sheet name="2024年收支平衡表" sheetId="6" r:id="rId2"/>
    <sheet name="2024年公共预算支出明细表（功能分类）" sheetId="12" r:id="rId3"/>
    <sheet name="2024年公共预算支出明细表（经济分类）" sheetId="13" r:id="rId4"/>
    <sheet name="2024年基金收支" sheetId="7" r:id="rId5"/>
    <sheet name="2024年社保基金" sheetId="18" r:id="rId6"/>
    <sheet name="2024年国有资本 " sheetId="17" r:id="rId7"/>
  </sheets>
  <definedNames>
    <definedName name="_xlnm._FilterDatabase" localSheetId="2" hidden="1">'2024年公共预算支出明细表（功能分类）'!$A$4:$F$258</definedName>
    <definedName name="_xlnm.Print_Area" localSheetId="6">'2024年国有资本 '!$A$1:$F$16</definedName>
    <definedName name="_xlnm.Print_Area" localSheetId="4">'2024年基金收支'!$A$1:$G$30</definedName>
    <definedName name="_xlnm.Print_Area" localSheetId="2">'2024年公共预算支出明细表（功能分类）'!$A$2:$F$258</definedName>
    <definedName name="_xlnm.Print_Area" localSheetId="0">'2024年收支决算表'!$A$1:$G$55</definedName>
    <definedName name="_xlnm.Print_Titles" localSheetId="2">'2024年公共预算支出明细表（功能分类）'!$2:$3</definedName>
    <definedName name="地区名称" localSheetId="5">#REF!</definedName>
    <definedName name="地区名称">#REF!</definedName>
    <definedName name="_xlnm.Print_Area" localSheetId="1">'2024年收支平衡表'!$A$1:$B$28</definedName>
  </definedNames>
  <calcPr calcId="144525"/>
</workbook>
</file>

<file path=xl/sharedStrings.xml><?xml version="1.0" encoding="utf-8"?>
<sst xmlns="http://schemas.openxmlformats.org/spreadsheetml/2006/main" count="782" uniqueCount="640">
  <si>
    <t>2024年三明市沙县区一般公共预算收支决算表</t>
  </si>
  <si>
    <t>单位：万元</t>
  </si>
  <si>
    <t>收入项目</t>
  </si>
  <si>
    <t>调整
预算数</t>
  </si>
  <si>
    <t>决算数</t>
  </si>
  <si>
    <t>比上年情况</t>
  </si>
  <si>
    <t>金额</t>
  </si>
  <si>
    <r>
      <rPr>
        <sz val="12"/>
        <rFont val="仿宋_GB2312"/>
        <charset val="134"/>
      </rPr>
      <t>占调整预算</t>
    </r>
    <r>
      <rPr>
        <sz val="12"/>
        <rFont val="Times New Roman"/>
        <charset val="134"/>
      </rPr>
      <t>%</t>
    </r>
  </si>
  <si>
    <t>上年数</t>
  </si>
  <si>
    <t>增减数</t>
  </si>
  <si>
    <t>增幅%</t>
  </si>
  <si>
    <t>地方一般公共预算收入小计</t>
  </si>
  <si>
    <t xml:space="preserve">  税收收入</t>
  </si>
  <si>
    <t xml:space="preserve">    增值税</t>
  </si>
  <si>
    <t xml:space="preserve">    企业所得税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</si>
  <si>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</si>
  <si>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</si>
  <si>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</si>
  <si>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</si>
  <si>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</si>
  <si>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</si>
  <si>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</si>
  <si>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</si>
  <si>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</si>
  <si>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</si>
  <si>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烟叶税</t>
  </si>
  <si>
    <r>
      <rPr>
        <sz val="12"/>
        <rFont val="Times New Roman"/>
        <charset val="134"/>
      </rPr>
      <t xml:space="preserve">        </t>
    </r>
    <r>
      <rPr>
        <sz val="12"/>
        <rFont val="仿宋_GB2312"/>
        <charset val="134"/>
      </rPr>
      <t>环境保护税</t>
    </r>
  </si>
  <si>
    <t xml:space="preserve">    其他税收收入</t>
  </si>
  <si>
    <t xml:space="preserve">  非税收入</t>
  </si>
  <si>
    <t xml:space="preserve">    专项收入</t>
  </si>
  <si>
    <t xml:space="preserve">    行政性收费收入</t>
  </si>
  <si>
    <t xml:space="preserve">    罚没收入</t>
  </si>
  <si>
    <t xml:space="preserve">    国有资本经营收入</t>
  </si>
  <si>
    <t xml:space="preserve">    国有资源（资产）有偿使用收入</t>
  </si>
  <si>
    <t xml:space="preserve">    捐赠收入</t>
  </si>
  <si>
    <t xml:space="preserve">    政府住房基金收入</t>
  </si>
  <si>
    <t xml:space="preserve">    其他收入</t>
  </si>
  <si>
    <r>
      <rPr>
        <sz val="12"/>
        <rFont val="仿宋_GB2312"/>
        <charset val="134"/>
      </rPr>
      <t>一般公共预算支出小计</t>
    </r>
    <r>
      <rPr>
        <sz val="12"/>
        <rFont val="Times New Roman"/>
        <charset val="134"/>
      </rPr>
      <t xml:space="preserve">             </t>
    </r>
  </si>
  <si>
    <t xml:space="preserve">  一般公共服务支出</t>
  </si>
  <si>
    <t xml:space="preserve">  国防支出</t>
  </si>
  <si>
    <t xml:space="preserve">  公共安全支出</t>
  </si>
  <si>
    <t xml:space="preserve">  教育支出</t>
  </si>
  <si>
    <t xml:space="preserve">  科学技术支出</t>
  </si>
  <si>
    <t xml:space="preserve">  文化旅游体育与传媒支出</t>
  </si>
  <si>
    <t xml:space="preserve">  社会保障和就业支出</t>
  </si>
  <si>
    <t xml:space="preserve">  卫生健康支出</t>
  </si>
  <si>
    <t xml:space="preserve">  节能环保支出</t>
  </si>
  <si>
    <t xml:space="preserve">  城乡社区支出</t>
  </si>
  <si>
    <t xml:space="preserve">  农林水支出</t>
  </si>
  <si>
    <t xml:space="preserve">  交通运输支出</t>
  </si>
  <si>
    <t xml:space="preserve">  资源勘探工业信息等支出</t>
  </si>
  <si>
    <t xml:space="preserve">  商业服务业等支出</t>
  </si>
  <si>
    <t xml:space="preserve">  金融支出</t>
  </si>
  <si>
    <t xml:space="preserve">  援助其他地区支出</t>
  </si>
  <si>
    <t xml:space="preserve">  自然资源海洋气象等事务</t>
  </si>
  <si>
    <t xml:space="preserve">  住房保障支出</t>
  </si>
  <si>
    <t xml:space="preserve">  粮油物资储备支出</t>
  </si>
  <si>
    <t xml:space="preserve">  灾害防治及应急管理支出</t>
  </si>
  <si>
    <t xml:space="preserve">  其他支出</t>
  </si>
  <si>
    <t xml:space="preserve">  债务付息支出</t>
  </si>
  <si>
    <t xml:space="preserve">  债务发行费用支出</t>
  </si>
  <si>
    <t>2024年三明市沙县区一般公共预算收支平衡情况表</t>
  </si>
  <si>
    <t>项目</t>
  </si>
  <si>
    <t>地方一般公共预算收入</t>
  </si>
  <si>
    <r>
      <rPr>
        <sz val="12"/>
        <rFont val="仿宋_GB2312"/>
        <charset val="134"/>
      </rPr>
      <t>加</t>
    </r>
    <r>
      <rPr>
        <sz val="12"/>
        <rFont val="Times New Roman"/>
        <charset val="134"/>
      </rPr>
      <t>:1.</t>
    </r>
    <r>
      <rPr>
        <sz val="12"/>
        <rFont val="仿宋_GB2312"/>
        <charset val="134"/>
      </rPr>
      <t>上级补助收入</t>
    </r>
  </si>
  <si>
    <t>其中:返还性收入</t>
  </si>
  <si>
    <t xml:space="preserve">     一般性转移支付收入</t>
  </si>
  <si>
    <t xml:space="preserve">      其中:均衡性转移支付收入</t>
  </si>
  <si>
    <t xml:space="preserve">           县级基本财力保障机制奖补资金收入</t>
  </si>
  <si>
    <t xml:space="preserve">           结算补助收入</t>
  </si>
  <si>
    <t xml:space="preserve">           重点生态功能区转移支付收入</t>
  </si>
  <si>
    <t xml:space="preserve">           固定数额补助收入</t>
  </si>
  <si>
    <t xml:space="preserve">           革命老区转移支付收入</t>
  </si>
  <si>
    <t xml:space="preserve">           巩固脱贫攻坚成果衔接乡村振兴转移支付收入</t>
  </si>
  <si>
    <t xml:space="preserve">           共同财政事权转移支付收入 </t>
  </si>
  <si>
    <t xml:space="preserve">           其他一般性转移支付收入</t>
  </si>
  <si>
    <r>
      <rPr>
        <sz val="12"/>
        <rFont val="Times New Roman"/>
        <charset val="134"/>
      </rPr>
      <t xml:space="preserve">           </t>
    </r>
    <r>
      <rPr>
        <sz val="12"/>
        <rFont val="仿宋_GB2312"/>
        <charset val="134"/>
      </rPr>
      <t>专项转移支付收入</t>
    </r>
  </si>
  <si>
    <r>
      <rPr>
        <sz val="12"/>
        <rFont val="Times New Roman"/>
        <charset val="134"/>
      </rPr>
      <t xml:space="preserve">    2.</t>
    </r>
    <r>
      <rPr>
        <sz val="12"/>
        <rFont val="仿宋_GB2312"/>
        <charset val="134"/>
      </rPr>
      <t>上年结转收入</t>
    </r>
  </si>
  <si>
    <r>
      <rPr>
        <sz val="12"/>
        <rFont val="Times New Roman"/>
        <charset val="134"/>
      </rPr>
      <t xml:space="preserve">    3.</t>
    </r>
    <r>
      <rPr>
        <sz val="12"/>
        <rFont val="仿宋_GB2312"/>
        <charset val="134"/>
      </rPr>
      <t>调入资金</t>
    </r>
  </si>
  <si>
    <r>
      <rPr>
        <sz val="12"/>
        <rFont val="Times New Roman"/>
        <charset val="134"/>
      </rPr>
      <t xml:space="preserve">    4.</t>
    </r>
    <r>
      <rPr>
        <sz val="12"/>
        <rFont val="仿宋_GB2312"/>
        <charset val="134"/>
      </rPr>
      <t>地方政府一般债务转贷收入</t>
    </r>
  </si>
  <si>
    <r>
      <rPr>
        <sz val="12"/>
        <rFont val="Times New Roman"/>
        <charset val="134"/>
      </rPr>
      <t xml:space="preserve">    5.</t>
    </r>
    <r>
      <rPr>
        <sz val="12"/>
        <rFont val="仿宋_GB2312"/>
        <charset val="134"/>
      </rPr>
      <t>动用预算稳定调节基金</t>
    </r>
  </si>
  <si>
    <t xml:space="preserve">                                                           </t>
  </si>
  <si>
    <r>
      <rPr>
        <sz val="12"/>
        <rFont val="仿宋_GB2312"/>
        <charset val="134"/>
      </rPr>
      <t>收入总计</t>
    </r>
    <r>
      <rPr>
        <sz val="12"/>
        <rFont val="Times New Roman"/>
        <charset val="134"/>
      </rPr>
      <t>:</t>
    </r>
  </si>
  <si>
    <t>一般公共预算支出</t>
  </si>
  <si>
    <t>加:上解支出</t>
  </si>
  <si>
    <t xml:space="preserve">   地方政府一般债务还本支出</t>
  </si>
  <si>
    <t xml:space="preserve">   安排预算稳定调节基金</t>
  </si>
  <si>
    <t>支出总计</t>
  </si>
  <si>
    <t xml:space="preserve"> </t>
  </si>
  <si>
    <t>结转下年</t>
  </si>
  <si>
    <t>2024年三明市沙县区一般公共预算支出决算明细表（功能分类）</t>
  </si>
  <si>
    <r>
      <rPr>
        <sz val="10"/>
        <rFont val="宋体"/>
        <charset val="134"/>
      </rPr>
      <t>单位：万元</t>
    </r>
  </si>
  <si>
    <r>
      <rPr>
        <b/>
        <sz val="11"/>
        <rFont val="宋体"/>
        <charset val="134"/>
      </rPr>
      <t>科目编码</t>
    </r>
  </si>
  <si>
    <r>
      <rPr>
        <b/>
        <sz val="11"/>
        <rFont val="宋体"/>
        <charset val="134"/>
      </rPr>
      <t>科目名称</t>
    </r>
  </si>
  <si>
    <r>
      <rPr>
        <b/>
        <sz val="10"/>
        <rFont val="宋体"/>
        <charset val="134"/>
      </rPr>
      <t>一般公共预算支出</t>
    </r>
  </si>
  <si>
    <t xml:space="preserve">    一般行政管理事务</t>
  </si>
  <si>
    <t>一般公共服务支出</t>
  </si>
  <si>
    <t xml:space="preserve">  民主党派及工商联事务</t>
  </si>
  <si>
    <t xml:space="preserve">  人大事务</t>
  </si>
  <si>
    <t xml:space="preserve">    行政运行</t>
  </si>
  <si>
    <t xml:space="preserve">  群众团体事务</t>
  </si>
  <si>
    <t xml:space="preserve">    人大会议</t>
  </si>
  <si>
    <t xml:space="preserve">  党委办公厅(室)及相关机构事务</t>
  </si>
  <si>
    <t xml:space="preserve">  政协事务</t>
  </si>
  <si>
    <t xml:space="preserve">  组织事务</t>
  </si>
  <si>
    <t xml:space="preserve">    政协会议</t>
  </si>
  <si>
    <t xml:space="preserve">  政府办公厅(室)及相关机构事务</t>
  </si>
  <si>
    <t xml:space="preserve">    其他组织事务支出</t>
  </si>
  <si>
    <t xml:space="preserve">  宣传事务</t>
  </si>
  <si>
    <t xml:space="preserve">    机关服务</t>
  </si>
  <si>
    <t xml:space="preserve">    事业运行</t>
  </si>
  <si>
    <t xml:space="preserve">    其他政府办公厅(室)及相关机构事务支出</t>
  </si>
  <si>
    <t xml:space="preserve">  统战事务</t>
  </si>
  <si>
    <t xml:space="preserve">  发展与改革事务</t>
  </si>
  <si>
    <t xml:space="preserve">    战略规划与实施</t>
  </si>
  <si>
    <t xml:space="preserve">    华侨事务</t>
  </si>
  <si>
    <t xml:space="preserve">    物价管理</t>
  </si>
  <si>
    <t xml:space="preserve">  其他共产党事务支出(款)</t>
  </si>
  <si>
    <t xml:space="preserve">    其他发展与改革事务支出</t>
  </si>
  <si>
    <t xml:space="preserve">  统计信息事务</t>
  </si>
  <si>
    <t xml:space="preserve">    专项普查活动</t>
  </si>
  <si>
    <t xml:space="preserve">    其他共产党事务支出(项)</t>
  </si>
  <si>
    <t xml:space="preserve">  财政事务</t>
  </si>
  <si>
    <t xml:space="preserve">  市场监督管理事务</t>
  </si>
  <si>
    <t xml:space="preserve">    市场主体管理</t>
  </si>
  <si>
    <t xml:space="preserve">    市场秩序执法</t>
  </si>
  <si>
    <t xml:space="preserve">    其他财政事务支出</t>
  </si>
  <si>
    <t xml:space="preserve">    药品事务</t>
  </si>
  <si>
    <t xml:space="preserve">  税收事务</t>
  </si>
  <si>
    <t xml:space="preserve">    食品安全监管</t>
  </si>
  <si>
    <t xml:space="preserve">    其他税收事务支出</t>
  </si>
  <si>
    <t xml:space="preserve">    其他市场监督管理事务</t>
  </si>
  <si>
    <t xml:space="preserve">  审计事务</t>
  </si>
  <si>
    <t xml:space="preserve">  社会工作事务</t>
  </si>
  <si>
    <t xml:space="preserve">    审计业务</t>
  </si>
  <si>
    <t xml:space="preserve">  信访事务</t>
  </si>
  <si>
    <t xml:space="preserve">    其他审计事务支出</t>
  </si>
  <si>
    <t xml:space="preserve">  纪检监察事务</t>
  </si>
  <si>
    <t xml:space="preserve">    信访业务</t>
  </si>
  <si>
    <t xml:space="preserve">    其他信访事务支出</t>
  </si>
  <si>
    <t xml:space="preserve">  其他一般公共服务支出(款)</t>
  </si>
  <si>
    <t xml:space="preserve">  商贸事务</t>
  </si>
  <si>
    <t xml:space="preserve">    其他一般公共服务支出(项)</t>
  </si>
  <si>
    <t>国防支出</t>
  </si>
  <si>
    <t xml:space="preserve">    招商引资</t>
  </si>
  <si>
    <t xml:space="preserve">  国防动员</t>
  </si>
  <si>
    <t xml:space="preserve">    兵役征集</t>
  </si>
  <si>
    <t xml:space="preserve">    其他商贸事务支出</t>
  </si>
  <si>
    <t xml:space="preserve">    人民防空</t>
  </si>
  <si>
    <t xml:space="preserve">  港澳台事务</t>
  </si>
  <si>
    <t xml:space="preserve">    民兵</t>
  </si>
  <si>
    <t xml:space="preserve">    其他国防动员支出</t>
  </si>
  <si>
    <t xml:space="preserve">    港澳事务</t>
  </si>
  <si>
    <t>公共安全支出</t>
  </si>
  <si>
    <t xml:space="preserve">    台湾事务</t>
  </si>
  <si>
    <t xml:space="preserve">  武装警察部队(款)</t>
  </si>
  <si>
    <t xml:space="preserve">  档案事务</t>
  </si>
  <si>
    <t xml:space="preserve">    武装警察部队(项)</t>
  </si>
  <si>
    <t xml:space="preserve">  公安</t>
  </si>
  <si>
    <t>科目编码</t>
  </si>
  <si>
    <t>科目名称</t>
  </si>
  <si>
    <t xml:space="preserve">    其他科学技术普及支出</t>
  </si>
  <si>
    <t xml:space="preserve">    其他公安支出</t>
  </si>
  <si>
    <t xml:space="preserve">  其他科学技术支出(款)</t>
  </si>
  <si>
    <t xml:space="preserve">  国家安全</t>
  </si>
  <si>
    <t xml:space="preserve">    科技奖励</t>
  </si>
  <si>
    <t xml:space="preserve">    其他科学技术支出(项)</t>
  </si>
  <si>
    <t xml:space="preserve">  法院</t>
  </si>
  <si>
    <t>文化旅游体育与传媒支出</t>
  </si>
  <si>
    <t xml:space="preserve">  文化和旅游</t>
  </si>
  <si>
    <t xml:space="preserve">  司法</t>
  </si>
  <si>
    <t xml:space="preserve">    图书馆</t>
  </si>
  <si>
    <t xml:space="preserve">    律师管理</t>
  </si>
  <si>
    <t xml:space="preserve">    艺术表演团体</t>
  </si>
  <si>
    <t xml:space="preserve">    公共法律服务</t>
  </si>
  <si>
    <t xml:space="preserve">    群众文化</t>
  </si>
  <si>
    <t xml:space="preserve">    社区矫正</t>
  </si>
  <si>
    <t xml:space="preserve">    文化创作与保护</t>
  </si>
  <si>
    <t xml:space="preserve">    其他司法支出</t>
  </si>
  <si>
    <t xml:space="preserve">    文化和旅游市场管理</t>
  </si>
  <si>
    <t xml:space="preserve">  其他公共安全支出(款)</t>
  </si>
  <si>
    <t xml:space="preserve">    旅游宣传</t>
  </si>
  <si>
    <t xml:space="preserve">    国家司法救助支出</t>
  </si>
  <si>
    <t xml:space="preserve">    其他文化和旅游支出</t>
  </si>
  <si>
    <t xml:space="preserve">    其他公共安全支出(项)</t>
  </si>
  <si>
    <t xml:space="preserve">  文物</t>
  </si>
  <si>
    <t>教育支出</t>
  </si>
  <si>
    <t xml:space="preserve">    文物保护</t>
  </si>
  <si>
    <t xml:space="preserve">  教育管理事务</t>
  </si>
  <si>
    <t xml:space="preserve">    博物馆</t>
  </si>
  <si>
    <t xml:space="preserve">  体育</t>
  </si>
  <si>
    <t xml:space="preserve">  普通教育</t>
  </si>
  <si>
    <t xml:space="preserve">    学前教育</t>
  </si>
  <si>
    <t xml:space="preserve">    体育训练</t>
  </si>
  <si>
    <t xml:space="preserve">    小学教育</t>
  </si>
  <si>
    <t xml:space="preserve">    体育场馆</t>
  </si>
  <si>
    <t xml:space="preserve">    初中教育</t>
  </si>
  <si>
    <t xml:space="preserve">    其他体育支出</t>
  </si>
  <si>
    <t xml:space="preserve">    高中教育</t>
  </si>
  <si>
    <t xml:space="preserve">  广播电视</t>
  </si>
  <si>
    <t xml:space="preserve">    其他普通教育支出</t>
  </si>
  <si>
    <t xml:space="preserve">    广播电视事务</t>
  </si>
  <si>
    <t xml:space="preserve">  职业教育</t>
  </si>
  <si>
    <t xml:space="preserve">    其他广播电视支出</t>
  </si>
  <si>
    <t xml:space="preserve">    中等职业教育</t>
  </si>
  <si>
    <t xml:space="preserve">  其他文化旅游体育与传媒支出(款)</t>
  </si>
  <si>
    <t xml:space="preserve">  成人教育</t>
  </si>
  <si>
    <t xml:space="preserve">    宣传文化发展专项支出</t>
  </si>
  <si>
    <t xml:space="preserve">    其他成人教育支出</t>
  </si>
  <si>
    <t xml:space="preserve">    文化产业发展专项支出</t>
  </si>
  <si>
    <t xml:space="preserve">  广播电视教育</t>
  </si>
  <si>
    <t xml:space="preserve">    其他文化旅游体育与传媒支出(项)</t>
  </si>
  <si>
    <t xml:space="preserve">    广播电视学校</t>
  </si>
  <si>
    <t>社会保障和就业支出</t>
  </si>
  <si>
    <t xml:space="preserve">  特殊教育</t>
  </si>
  <si>
    <t xml:space="preserve">  人力资源和社会保障管理事务</t>
  </si>
  <si>
    <t xml:space="preserve">    特殊学校教育</t>
  </si>
  <si>
    <t xml:space="preserve">    其他特殊教育支出</t>
  </si>
  <si>
    <t xml:space="preserve">  进修及培训</t>
  </si>
  <si>
    <t xml:space="preserve">    社会保险业务管理事务</t>
  </si>
  <si>
    <t xml:space="preserve">    教师进修</t>
  </si>
  <si>
    <t xml:space="preserve">    社会保险经办机构</t>
  </si>
  <si>
    <t xml:space="preserve">    干部教育</t>
  </si>
  <si>
    <t xml:space="preserve">    其他人力资源和社会保障管理事务支出</t>
  </si>
  <si>
    <t xml:space="preserve">  教育费附加安排的支出</t>
  </si>
  <si>
    <t xml:space="preserve">  民政管理事务</t>
  </si>
  <si>
    <t xml:space="preserve">    其他教育费附加安排的支出</t>
  </si>
  <si>
    <t xml:space="preserve">  其他教育支出(款)</t>
  </si>
  <si>
    <t xml:space="preserve">    社会组织管理</t>
  </si>
  <si>
    <t xml:space="preserve">    其他教育支出(项)</t>
  </si>
  <si>
    <t xml:space="preserve">    基层政权建设和社区治理</t>
  </si>
  <si>
    <t>科学技术支出</t>
  </si>
  <si>
    <t xml:space="preserve">    其他民政管理事务支出</t>
  </si>
  <si>
    <t xml:space="preserve">  基础研究</t>
  </si>
  <si>
    <t xml:space="preserve">  行政事业单位养老支出</t>
  </si>
  <si>
    <t xml:space="preserve">    其他基础研究支出</t>
  </si>
  <si>
    <t xml:space="preserve">    行政单位离退休</t>
  </si>
  <si>
    <t xml:space="preserve">  技术研究与开发</t>
  </si>
  <si>
    <t xml:space="preserve">    事业单位离退休</t>
  </si>
  <si>
    <t xml:space="preserve">    科技成果转化与扩散</t>
  </si>
  <si>
    <t xml:space="preserve">    机关事业单位基本养老保险缴费支出</t>
  </si>
  <si>
    <t xml:space="preserve">    其他技术研究与开发支出</t>
  </si>
  <si>
    <t xml:space="preserve">    对机关事业单位基本养老保险基金的补助</t>
  </si>
  <si>
    <t xml:space="preserve">  科学技术普及</t>
  </si>
  <si>
    <t xml:space="preserve">    其他行政事业单位养老支出</t>
  </si>
  <si>
    <t xml:space="preserve">    机构运行</t>
  </si>
  <si>
    <t xml:space="preserve">  就业补助</t>
  </si>
  <si>
    <t xml:space="preserve">    科普活动</t>
  </si>
  <si>
    <t xml:space="preserve">    其他就业补助支出</t>
  </si>
  <si>
    <t xml:space="preserve">  抚恤</t>
  </si>
  <si>
    <t xml:space="preserve">    其他社会保障和就业支出(项)</t>
  </si>
  <si>
    <t xml:space="preserve">    死亡抚恤</t>
  </si>
  <si>
    <t>卫生健康支出</t>
  </si>
  <si>
    <t xml:space="preserve">    义务兵优待</t>
  </si>
  <si>
    <t xml:space="preserve">  卫生健康管理事务</t>
  </si>
  <si>
    <t xml:space="preserve">    褒扬纪念</t>
  </si>
  <si>
    <t xml:space="preserve">    其他优抚支出</t>
  </si>
  <si>
    <t xml:space="preserve">    其他卫生健康管理事务支出</t>
  </si>
  <si>
    <t xml:space="preserve">  退役安置</t>
  </si>
  <si>
    <t xml:space="preserve">  公立医院</t>
  </si>
  <si>
    <t xml:space="preserve">    退役士兵安置</t>
  </si>
  <si>
    <t xml:space="preserve">    综合医院</t>
  </si>
  <si>
    <t xml:space="preserve">    军队移交政府的离退休人员安置</t>
  </si>
  <si>
    <t xml:space="preserve">    中医(民族)医院</t>
  </si>
  <si>
    <t xml:space="preserve">    军队移交政府离退休干部管理机构</t>
  </si>
  <si>
    <t xml:space="preserve">    其他公立医院支出</t>
  </si>
  <si>
    <t xml:space="preserve">    退役士兵管理教育</t>
  </si>
  <si>
    <t xml:space="preserve">  基层医疗卫生机构</t>
  </si>
  <si>
    <t xml:space="preserve">    军队转业干部安置</t>
  </si>
  <si>
    <t xml:space="preserve">    城市社区卫生机构</t>
  </si>
  <si>
    <t xml:space="preserve">    其他退役安置支出</t>
  </si>
  <si>
    <t xml:space="preserve">    乡镇卫生院</t>
  </si>
  <si>
    <t xml:space="preserve">  社会福利</t>
  </si>
  <si>
    <t xml:space="preserve">    其他基层医疗卫生机构支出</t>
  </si>
  <si>
    <t xml:space="preserve">    儿童福利</t>
  </si>
  <si>
    <t xml:space="preserve">  公共卫生</t>
  </si>
  <si>
    <t xml:space="preserve">    老年福利</t>
  </si>
  <si>
    <t xml:space="preserve">    疾病预防控制机构</t>
  </si>
  <si>
    <t xml:space="preserve">    殡葬</t>
  </si>
  <si>
    <t xml:space="preserve">    卫生监督机构</t>
  </si>
  <si>
    <t xml:space="preserve">    社会福利事业单位</t>
  </si>
  <si>
    <t xml:space="preserve">    妇幼保健机构</t>
  </si>
  <si>
    <t xml:space="preserve">    养老服务</t>
  </si>
  <si>
    <t xml:space="preserve">    基本公共卫生服务</t>
  </si>
  <si>
    <t xml:space="preserve">    其他社会福利支出</t>
  </si>
  <si>
    <t xml:space="preserve">    重大公共卫生服务</t>
  </si>
  <si>
    <t xml:space="preserve">  残疾人事业</t>
  </si>
  <si>
    <t xml:space="preserve">    突发公共卫生事件应急处置</t>
  </si>
  <si>
    <t xml:space="preserve">    残疾人康复</t>
  </si>
  <si>
    <t xml:space="preserve">    其他公共卫生支出</t>
  </si>
  <si>
    <t xml:space="preserve">    残疾人就业</t>
  </si>
  <si>
    <t xml:space="preserve">  计划生育事务</t>
  </si>
  <si>
    <t xml:space="preserve">    残疾人生活和护理补贴</t>
  </si>
  <si>
    <t xml:space="preserve">    计划生育服务</t>
  </si>
  <si>
    <t xml:space="preserve">    其他残疾人事业支出</t>
  </si>
  <si>
    <t xml:space="preserve">    其他计划生育事务支出</t>
  </si>
  <si>
    <t xml:space="preserve">  红十字事业</t>
  </si>
  <si>
    <t xml:space="preserve">  行政事业单位医疗</t>
  </si>
  <si>
    <t xml:space="preserve">    行政单位医疗</t>
  </si>
  <si>
    <t xml:space="preserve">    其他红十字事业支出</t>
  </si>
  <si>
    <t xml:space="preserve">    事业单位医疗</t>
  </si>
  <si>
    <t xml:space="preserve">  最低生活保障</t>
  </si>
  <si>
    <t xml:space="preserve">    公务员医疗补助</t>
  </si>
  <si>
    <t xml:space="preserve">    城市最低生活保障金支出</t>
  </si>
  <si>
    <t xml:space="preserve">  财政对基本医疗保险基金的补助</t>
  </si>
  <si>
    <t xml:space="preserve">    农村最低生活保障金支出</t>
  </si>
  <si>
    <t xml:space="preserve">    财政对城乡居民基本医疗保险基金的补助</t>
  </si>
  <si>
    <t xml:space="preserve">  临时救助</t>
  </si>
  <si>
    <t xml:space="preserve">    财政对其他基本医疗保险基金的补助</t>
  </si>
  <si>
    <t xml:space="preserve">    临时救助支出</t>
  </si>
  <si>
    <t xml:space="preserve">  医疗救助</t>
  </si>
  <si>
    <t xml:space="preserve">    流浪乞讨人员救助支出</t>
  </si>
  <si>
    <t xml:space="preserve">    城乡医疗救助</t>
  </si>
  <si>
    <t xml:space="preserve">  特困人员救助供养</t>
  </si>
  <si>
    <t xml:space="preserve">  优抚对象医疗</t>
  </si>
  <si>
    <t xml:space="preserve">    城市特困人员救助供养支出</t>
  </si>
  <si>
    <t xml:space="preserve">    优抚对象医疗补助</t>
  </si>
  <si>
    <t xml:space="preserve">    农村特困人员救助供养支出</t>
  </si>
  <si>
    <t xml:space="preserve">    其他优抚对象医疗支出</t>
  </si>
  <si>
    <t xml:space="preserve">  其他生活救助</t>
  </si>
  <si>
    <t xml:space="preserve">  老龄卫生健康事务(款)</t>
  </si>
  <si>
    <t xml:space="preserve">    其他城市生活救助</t>
  </si>
  <si>
    <t xml:space="preserve">    老龄卫生健康事务(项)</t>
  </si>
  <si>
    <t xml:space="preserve">    其他农村生活救助</t>
  </si>
  <si>
    <t xml:space="preserve">  中医药事务</t>
  </si>
  <si>
    <t xml:space="preserve">  财政对基本养老保险基金的补助</t>
  </si>
  <si>
    <t xml:space="preserve">    中医(民族医)药专项</t>
  </si>
  <si>
    <t xml:space="preserve">    财政对企业职工基本养老保险基金的补助</t>
  </si>
  <si>
    <t xml:space="preserve">  其他卫生健康支出(款)</t>
  </si>
  <si>
    <t xml:space="preserve">    财政对城乡居民基本养老保险基金的补助</t>
  </si>
  <si>
    <t xml:space="preserve">    其他卫生健康支出(项)</t>
  </si>
  <si>
    <t xml:space="preserve">  退役军人管理事务</t>
  </si>
  <si>
    <t>节能环保支出</t>
  </si>
  <si>
    <t xml:space="preserve">  环境保护管理事务</t>
  </si>
  <si>
    <t xml:space="preserve">    拥军优属</t>
  </si>
  <si>
    <t xml:space="preserve">    其他环境保护管理事务支出</t>
  </si>
  <si>
    <t xml:space="preserve">  污染防治</t>
  </si>
  <si>
    <t xml:space="preserve">    其他退役军人事务管理支出</t>
  </si>
  <si>
    <t xml:space="preserve">    水体</t>
  </si>
  <si>
    <t xml:space="preserve">  财政代缴社会保险费支出</t>
  </si>
  <si>
    <t xml:space="preserve">  自然生态保护</t>
  </si>
  <si>
    <t xml:space="preserve">    财政代缴城乡居民基本养老保险费支出</t>
  </si>
  <si>
    <t xml:space="preserve">    农村环境保护</t>
  </si>
  <si>
    <t xml:space="preserve">  其他社会保障和就业支出(款)</t>
  </si>
  <si>
    <t xml:space="preserve">    其他自然生态保护支出</t>
  </si>
  <si>
    <t xml:space="preserve">  森林保护修复</t>
  </si>
  <si>
    <t xml:space="preserve">    水利行业业务管理</t>
  </si>
  <si>
    <t xml:space="preserve">    森林管护</t>
  </si>
  <si>
    <t xml:space="preserve">    水利工程建设</t>
  </si>
  <si>
    <t xml:space="preserve">    其他森林保护修复支出</t>
  </si>
  <si>
    <t xml:space="preserve">    水利工程运行与维护</t>
  </si>
  <si>
    <t xml:space="preserve">  能源节约利用(款)</t>
  </si>
  <si>
    <t xml:space="preserve">    水土保持</t>
  </si>
  <si>
    <t xml:space="preserve">    能源节约利用(项)</t>
  </si>
  <si>
    <t xml:space="preserve">    水资源节约管理与保护</t>
  </si>
  <si>
    <t xml:space="preserve">  其他节能环保支出(款)</t>
  </si>
  <si>
    <t xml:space="preserve">    防汛</t>
  </si>
  <si>
    <t xml:space="preserve">    其他节能环保支出(项)</t>
  </si>
  <si>
    <t xml:space="preserve">    农村水利</t>
  </si>
  <si>
    <t>城乡社区支出</t>
  </si>
  <si>
    <t xml:space="preserve">    江河湖库水系综合整治</t>
  </si>
  <si>
    <t xml:space="preserve">  城乡社区管理事务</t>
  </si>
  <si>
    <t xml:space="preserve">    大中型水库移民后期扶持专项支出</t>
  </si>
  <si>
    <t xml:space="preserve">    其他水利支出</t>
  </si>
  <si>
    <t xml:space="preserve">    城管执法</t>
  </si>
  <si>
    <t xml:space="preserve">  巩固脱贫攻坚成果衔接乡村振兴</t>
  </si>
  <si>
    <t xml:space="preserve">    市政公用行业市场监管</t>
  </si>
  <si>
    <t xml:space="preserve">    农村基础设施建设</t>
  </si>
  <si>
    <t xml:space="preserve">    住宅建设与房地产市场监管</t>
  </si>
  <si>
    <t xml:space="preserve">    生产发展</t>
  </si>
  <si>
    <t xml:space="preserve">    其他城乡社区管理事务支出</t>
  </si>
  <si>
    <t xml:space="preserve">    其他巩固脱贫攻坚成果衔接乡村振兴支出</t>
  </si>
  <si>
    <t xml:space="preserve">  城乡社区规划与管理(款)</t>
  </si>
  <si>
    <t xml:space="preserve">  农村综合改革</t>
  </si>
  <si>
    <t xml:space="preserve">    城乡社区规划与管理(项)</t>
  </si>
  <si>
    <t xml:space="preserve">    对村级公益事业建设的补助</t>
  </si>
  <si>
    <t xml:space="preserve">  城乡社区公共设施</t>
  </si>
  <si>
    <t xml:space="preserve">    对村民委员会和村党支部的补助</t>
  </si>
  <si>
    <t xml:space="preserve">    小城镇基础设施建设</t>
  </si>
  <si>
    <t xml:space="preserve">    对村集体经济组织的补助</t>
  </si>
  <si>
    <t xml:space="preserve">    其他城乡社区公共设施支出</t>
  </si>
  <si>
    <t xml:space="preserve">    其他农村综合改革支出</t>
  </si>
  <si>
    <t xml:space="preserve">  城乡社区环境卫生(款)</t>
  </si>
  <si>
    <t xml:space="preserve">  普惠金融发展支出</t>
  </si>
  <si>
    <t xml:space="preserve">    城乡社区环境卫生(项)</t>
  </si>
  <si>
    <t xml:space="preserve">    农业保险保费补贴</t>
  </si>
  <si>
    <t xml:space="preserve">  建设市场管理与监督(款)</t>
  </si>
  <si>
    <t xml:space="preserve">    创业担保贷款贴息及奖补</t>
  </si>
  <si>
    <t xml:space="preserve">    建设市场管理与监督(项)</t>
  </si>
  <si>
    <t xml:space="preserve">    其他普惠金融发展支出</t>
  </si>
  <si>
    <t xml:space="preserve">  其他城乡社区支出(款)</t>
  </si>
  <si>
    <t>交通运输支出</t>
  </si>
  <si>
    <t xml:space="preserve">    其他城乡社区支出(项)</t>
  </si>
  <si>
    <t xml:space="preserve">  公路水路运输</t>
  </si>
  <si>
    <t>农林水支出</t>
  </si>
  <si>
    <t xml:space="preserve">  农业农村</t>
  </si>
  <si>
    <t xml:space="preserve">    公路建设</t>
  </si>
  <si>
    <t xml:space="preserve">    公路养护</t>
  </si>
  <si>
    <t xml:space="preserve">    公路运输管理</t>
  </si>
  <si>
    <t xml:space="preserve">    科技转化与推广服务</t>
  </si>
  <si>
    <t xml:space="preserve">    航道维护</t>
  </si>
  <si>
    <t xml:space="preserve">    病虫害控制</t>
  </si>
  <si>
    <t xml:space="preserve">    其他公路水路运输支出</t>
  </si>
  <si>
    <t xml:space="preserve">    农产品质量安全</t>
  </si>
  <si>
    <t xml:space="preserve">  民用航空运输</t>
  </si>
  <si>
    <t xml:space="preserve">    稳定农民收入补贴</t>
  </si>
  <si>
    <t xml:space="preserve">    其他民用航空运输支出</t>
  </si>
  <si>
    <t xml:space="preserve">    农业生产发展</t>
  </si>
  <si>
    <t xml:space="preserve">  邮政业支出</t>
  </si>
  <si>
    <t xml:space="preserve">    农村合作经济</t>
  </si>
  <si>
    <t xml:space="preserve">    行业监管</t>
  </si>
  <si>
    <t xml:space="preserve">    乡村道路建设</t>
  </si>
  <si>
    <t xml:space="preserve">    其他邮政业支出</t>
  </si>
  <si>
    <t xml:space="preserve">    渔业发展</t>
  </si>
  <si>
    <t xml:space="preserve">  其他交通运输支出(款)</t>
  </si>
  <si>
    <t xml:space="preserve">    对高校毕业生到基层任职补助</t>
  </si>
  <si>
    <t xml:space="preserve">    公共交通运营补助</t>
  </si>
  <si>
    <t xml:space="preserve">    耕地建设与利用</t>
  </si>
  <si>
    <t xml:space="preserve">    其他交通运输支出(项)</t>
  </si>
  <si>
    <t xml:space="preserve">    其他农业农村支出</t>
  </si>
  <si>
    <t>资源勘探工业信息等支出</t>
  </si>
  <si>
    <t xml:space="preserve">  林业和草原</t>
  </si>
  <si>
    <t xml:space="preserve">  制造业</t>
  </si>
  <si>
    <t xml:space="preserve">    事业机构</t>
  </si>
  <si>
    <t xml:space="preserve">  工业和信息产业监管</t>
  </si>
  <si>
    <t xml:space="preserve">    森林资源培育</t>
  </si>
  <si>
    <t xml:space="preserve">    产业发展</t>
  </si>
  <si>
    <t xml:space="preserve">    森林生态效益补偿</t>
  </si>
  <si>
    <t xml:space="preserve">  国有资产监管</t>
  </si>
  <si>
    <t xml:space="preserve">    贷款贴息</t>
  </si>
  <si>
    <t xml:space="preserve">    其他国有资产监管支出</t>
  </si>
  <si>
    <t xml:space="preserve">    林业草原防灾减灾</t>
  </si>
  <si>
    <t xml:space="preserve">  支持中小企业发展和管理支出</t>
  </si>
  <si>
    <t xml:space="preserve">    其他林业和草原支出</t>
  </si>
  <si>
    <t xml:space="preserve">    中小企业发展专项</t>
  </si>
  <si>
    <t xml:space="preserve">  水利</t>
  </si>
  <si>
    <t xml:space="preserve">    其他支持中小企业发展和管理支出</t>
  </si>
  <si>
    <t xml:space="preserve">  其他资源勘探工业信息等支出(款)</t>
  </si>
  <si>
    <t xml:space="preserve">    技术改造支出</t>
  </si>
  <si>
    <t xml:space="preserve">    应急管理</t>
  </si>
  <si>
    <t xml:space="preserve">    其他资源勘探工业信息等支出(项)</t>
  </si>
  <si>
    <t xml:space="preserve">    其他应急管理支出</t>
  </si>
  <si>
    <t>商业服务业等支出</t>
  </si>
  <si>
    <t xml:space="preserve">  消防救援事务</t>
  </si>
  <si>
    <t xml:space="preserve">  商业流通事务</t>
  </si>
  <si>
    <t xml:space="preserve">    其他消防救援事务支出</t>
  </si>
  <si>
    <t xml:space="preserve">  地震事务</t>
  </si>
  <si>
    <t xml:space="preserve">    其他商业流通事务支出</t>
  </si>
  <si>
    <t xml:space="preserve">    地震灾害预防</t>
  </si>
  <si>
    <t xml:space="preserve">  涉外发展服务支出</t>
  </si>
  <si>
    <t xml:space="preserve">  自然灾害防治</t>
  </si>
  <si>
    <t xml:space="preserve">    其他涉外发展服务支出</t>
  </si>
  <si>
    <t xml:space="preserve">    地质灾害防治</t>
  </si>
  <si>
    <t xml:space="preserve">  其他商业服务业等支出(款)</t>
  </si>
  <si>
    <t xml:space="preserve">  自然灾害救灾及恢复重建支出</t>
  </si>
  <si>
    <t xml:space="preserve">    服务业基础设施建设</t>
  </si>
  <si>
    <t xml:space="preserve">    自然灾害救灾补助</t>
  </si>
  <si>
    <t xml:space="preserve">    其他商业服务业等支出(项)</t>
  </si>
  <si>
    <t xml:space="preserve">    自然灾害灾后重建补助</t>
  </si>
  <si>
    <t>金融支出</t>
  </si>
  <si>
    <t xml:space="preserve">    其他自然灾害救灾及恢复重建支出</t>
  </si>
  <si>
    <t xml:space="preserve">  金融部门行政支出</t>
  </si>
  <si>
    <t xml:space="preserve">  其他灾害防治及应急管理支出(款)</t>
  </si>
  <si>
    <t xml:space="preserve">    其他灾害防治及应急管理支出(项)</t>
  </si>
  <si>
    <t xml:space="preserve">    金融部门其他行政支出</t>
  </si>
  <si>
    <t>其他支出(类)</t>
  </si>
  <si>
    <t xml:space="preserve">  金融部门监管支出</t>
  </si>
  <si>
    <t xml:space="preserve">  其他支出(款)</t>
  </si>
  <si>
    <t xml:space="preserve">    金融部门其他监管支出</t>
  </si>
  <si>
    <t xml:space="preserve">    其他支出(项)</t>
  </si>
  <si>
    <t>援助其他地区支出</t>
  </si>
  <si>
    <t>债务付息支出</t>
  </si>
  <si>
    <t xml:space="preserve">  一般公共服务</t>
  </si>
  <si>
    <t xml:space="preserve">  地方政府一般债务付息支出</t>
  </si>
  <si>
    <t>自然资源海洋气象等支出</t>
  </si>
  <si>
    <t xml:space="preserve">    地方政府一般债券付息支出</t>
  </si>
  <si>
    <t xml:space="preserve">  自然资源事务</t>
  </si>
  <si>
    <t xml:space="preserve">    地方政府向国际组织借款付息支出</t>
  </si>
  <si>
    <t>债务发行费用支出</t>
  </si>
  <si>
    <t xml:space="preserve">    自然资源利用与保护</t>
  </si>
  <si>
    <t xml:space="preserve">  地方政府一般债务发行费用支出(款)</t>
  </si>
  <si>
    <t xml:space="preserve">    自然资源行业业务管理</t>
  </si>
  <si>
    <t xml:space="preserve">    地方政府一般债务发行费用支出(项)</t>
  </si>
  <si>
    <t xml:space="preserve">    土地资源储备支出</t>
  </si>
  <si>
    <t xml:space="preserve">    其他自然资源事务支出</t>
  </si>
  <si>
    <t xml:space="preserve">  气象事务</t>
  </si>
  <si>
    <t xml:space="preserve">    气象事业机构</t>
  </si>
  <si>
    <t xml:space="preserve">    气象服务</t>
  </si>
  <si>
    <t>住房保障支出</t>
  </si>
  <si>
    <t xml:space="preserve">  保障性安居工程支出</t>
  </si>
  <si>
    <t xml:space="preserve">    农村危房改造</t>
  </si>
  <si>
    <t xml:space="preserve">    公共租赁住房</t>
  </si>
  <si>
    <t xml:space="preserve">    老旧小区改造</t>
  </si>
  <si>
    <t xml:space="preserve">    其他保障性安居工程支出</t>
  </si>
  <si>
    <t xml:space="preserve">  住房改革支出</t>
  </si>
  <si>
    <t xml:space="preserve">    住房公积金</t>
  </si>
  <si>
    <t xml:space="preserve">  城乡社区住宅</t>
  </si>
  <si>
    <t xml:space="preserve">    其他城乡社区住宅支出</t>
  </si>
  <si>
    <t>粮油物资储备支出</t>
  </si>
  <si>
    <t xml:space="preserve">  粮油物资事务</t>
  </si>
  <si>
    <t xml:space="preserve">    粮食风险基金</t>
  </si>
  <si>
    <t xml:space="preserve">    其他粮油物资事务支出</t>
  </si>
  <si>
    <t>灾害防治及应急管理支出</t>
  </si>
  <si>
    <t xml:space="preserve">  应急管理事务</t>
  </si>
  <si>
    <t xml:space="preserve">    灾害风险防治</t>
  </si>
  <si>
    <t xml:space="preserve">    应急救援</t>
  </si>
  <si>
    <t>2024年三明市沙县区一般公共预算支出决算明细表（经济分类）</t>
  </si>
  <si>
    <r>
      <rPr>
        <sz val="11"/>
        <rFont val="宋体"/>
        <charset val="134"/>
      </rPr>
      <t>科目名称</t>
    </r>
  </si>
  <si>
    <r>
      <rPr>
        <sz val="11"/>
        <rFont val="宋体"/>
        <charset val="134"/>
      </rPr>
      <t>基本支出</t>
    </r>
  </si>
  <si>
    <t>基本支出</t>
  </si>
  <si>
    <t>支出合计</t>
  </si>
  <si>
    <t>对事业单位经常性补助</t>
  </si>
  <si>
    <t>机关工资福利支出</t>
  </si>
  <si>
    <t xml:space="preserve">  工资福利支出</t>
  </si>
  <si>
    <t xml:space="preserve">  工资奖金津补贴</t>
  </si>
  <si>
    <t xml:space="preserve">  商品和服务支出</t>
  </si>
  <si>
    <t xml:space="preserve">  社会保障缴费</t>
  </si>
  <si>
    <t>对事业单位资本性补助</t>
  </si>
  <si>
    <t xml:space="preserve">  住房公积金</t>
  </si>
  <si>
    <t xml:space="preserve">  资本性支出(一)</t>
  </si>
  <si>
    <t xml:space="preserve">  其他工资福利支出</t>
  </si>
  <si>
    <t xml:space="preserve">  资本性支出(二)</t>
  </si>
  <si>
    <t>机关商品和服务支出</t>
  </si>
  <si>
    <t>对企业补助</t>
  </si>
  <si>
    <t xml:space="preserve">  办公经费</t>
  </si>
  <si>
    <t xml:space="preserve">  费用补贴</t>
  </si>
  <si>
    <t xml:space="preserve">  会议费</t>
  </si>
  <si>
    <t xml:space="preserve">  利息补贴</t>
  </si>
  <si>
    <t xml:space="preserve">  培训费</t>
  </si>
  <si>
    <t xml:space="preserve">  其他对企业补助</t>
  </si>
  <si>
    <t xml:space="preserve">  专用材料购置费</t>
  </si>
  <si>
    <t>对企业资本性支出</t>
  </si>
  <si>
    <t xml:space="preserve">  委托业务费</t>
  </si>
  <si>
    <t xml:space="preserve">  资本金注入(一)</t>
  </si>
  <si>
    <t xml:space="preserve">  公务接待费</t>
  </si>
  <si>
    <t xml:space="preserve">  资本金注入(二)</t>
  </si>
  <si>
    <t xml:space="preserve">  公务用车运行维护费</t>
  </si>
  <si>
    <t>对个人和家庭的补助</t>
  </si>
  <si>
    <t xml:space="preserve">  社会福利和救助</t>
  </si>
  <si>
    <t xml:space="preserve">  维修(护)费</t>
  </si>
  <si>
    <t xml:space="preserve">  助学金</t>
  </si>
  <si>
    <t xml:space="preserve">  其他商品和服务支出</t>
  </si>
  <si>
    <t xml:space="preserve">  个人农业生产补贴</t>
  </si>
  <si>
    <t>机关资本性支出(一)</t>
  </si>
  <si>
    <t xml:space="preserve">  离退休费</t>
  </si>
  <si>
    <t xml:space="preserve">  房屋建筑物购建</t>
  </si>
  <si>
    <t xml:space="preserve">  其他对个人和家庭补助</t>
  </si>
  <si>
    <t xml:space="preserve">  基础设施建设</t>
  </si>
  <si>
    <t>对社会保障基金补助</t>
  </si>
  <si>
    <t xml:space="preserve">  公务用车购置</t>
  </si>
  <si>
    <t xml:space="preserve">  对社会保险基金补助</t>
  </si>
  <si>
    <t xml:space="preserve">  设备购置</t>
  </si>
  <si>
    <t>债务利息及费用支出</t>
  </si>
  <si>
    <t xml:space="preserve">  大型修缮</t>
  </si>
  <si>
    <t xml:space="preserve">  国内债务付息</t>
  </si>
  <si>
    <t xml:space="preserve">  其他资本性支出</t>
  </si>
  <si>
    <t xml:space="preserve">  国外债务付息</t>
  </si>
  <si>
    <t>机关资本性支出(二)</t>
  </si>
  <si>
    <t xml:space="preserve">  国内债务发行费用</t>
  </si>
  <si>
    <t>其他支出</t>
  </si>
  <si>
    <t xml:space="preserve">  对民间非营利组织和群众性自治组织补贴</t>
  </si>
  <si>
    <t>2024年三明市沙县区政府性基金收支决算表</t>
  </si>
  <si>
    <r>
      <rPr>
        <sz val="12"/>
        <rFont val="仿宋_GB2312"/>
        <charset val="134"/>
      </rPr>
      <t>单位</t>
    </r>
    <r>
      <rPr>
        <sz val="12"/>
        <rFont val="Times New Roman"/>
        <charset val="134"/>
      </rPr>
      <t>:</t>
    </r>
    <r>
      <rPr>
        <sz val="12"/>
        <rFont val="仿宋_GB2312"/>
        <charset val="134"/>
      </rPr>
      <t>万元</t>
    </r>
  </si>
  <si>
    <r>
      <rPr>
        <sz val="12"/>
        <rFont val="仿宋_GB2312"/>
        <charset val="134"/>
      </rPr>
      <t>项</t>
    </r>
    <r>
      <rPr>
        <sz val="12"/>
        <rFont val="Times New Roman"/>
        <charset val="134"/>
      </rPr>
      <t xml:space="preserve">    </t>
    </r>
    <r>
      <rPr>
        <sz val="12"/>
        <rFont val="仿宋_GB2312"/>
        <charset val="134"/>
      </rPr>
      <t>目</t>
    </r>
  </si>
  <si>
    <r>
      <rPr>
        <sz val="12"/>
        <rFont val="仿宋_GB2312"/>
        <charset val="134"/>
      </rPr>
      <t>调整预算数</t>
    </r>
  </si>
  <si>
    <r>
      <rPr>
        <sz val="12"/>
        <rFont val="仿宋_GB2312"/>
        <charset val="134"/>
      </rPr>
      <t>完成情况</t>
    </r>
  </si>
  <si>
    <r>
      <rPr>
        <sz val="12"/>
        <rFont val="仿宋_GB2312"/>
        <charset val="134"/>
      </rPr>
      <t>比上年情况</t>
    </r>
  </si>
  <si>
    <r>
      <rPr>
        <sz val="12"/>
        <rFont val="仿宋_GB2312"/>
        <charset val="134"/>
      </rPr>
      <t>金额</t>
    </r>
  </si>
  <si>
    <r>
      <rPr>
        <sz val="12"/>
        <rFont val="仿宋_GB2312"/>
        <charset val="134"/>
      </rPr>
      <t>上年数</t>
    </r>
  </si>
  <si>
    <r>
      <rPr>
        <sz val="12"/>
        <rFont val="仿宋_GB2312"/>
        <charset val="134"/>
      </rPr>
      <t>增减</t>
    </r>
  </si>
  <si>
    <r>
      <rPr>
        <sz val="12"/>
        <rFont val="仿宋_GB2312"/>
        <charset val="134"/>
      </rPr>
      <t>增减</t>
    </r>
    <r>
      <rPr>
        <sz val="12"/>
        <rFont val="Times New Roman"/>
        <charset val="134"/>
      </rPr>
      <t>%</t>
    </r>
  </si>
  <si>
    <r>
      <rPr>
        <sz val="12"/>
        <rFont val="仿宋_GB2312"/>
        <charset val="134"/>
      </rPr>
      <t>国有土地使用权出让金收入</t>
    </r>
  </si>
  <si>
    <r>
      <rPr>
        <sz val="12"/>
        <rFont val="仿宋_GB2312"/>
        <charset val="134"/>
      </rPr>
      <t>国有土地收益基金收入</t>
    </r>
  </si>
  <si>
    <r>
      <rPr>
        <sz val="12"/>
        <rFont val="仿宋_GB2312"/>
        <charset val="134"/>
      </rPr>
      <t>农业土地开发资金收入</t>
    </r>
  </si>
  <si>
    <r>
      <rPr>
        <sz val="12"/>
        <rFont val="仿宋_GB2312"/>
        <charset val="134"/>
      </rPr>
      <t>城市基础设施配套费收入</t>
    </r>
  </si>
  <si>
    <t>污水处理费收入</t>
  </si>
  <si>
    <t>彩票公益金收入</t>
  </si>
  <si>
    <t>其他政府性基金收入</t>
  </si>
  <si>
    <r>
      <rPr>
        <b/>
        <sz val="12"/>
        <rFont val="仿宋_GB2312"/>
        <charset val="134"/>
      </rPr>
      <t>本年基金收入小计</t>
    </r>
  </si>
  <si>
    <r>
      <rPr>
        <sz val="12"/>
        <rFont val="仿宋_GB2312"/>
        <charset val="134"/>
      </rPr>
      <t>加</t>
    </r>
    <r>
      <rPr>
        <sz val="12"/>
        <rFont val="Times New Roman"/>
        <charset val="134"/>
      </rPr>
      <t xml:space="preserve">: </t>
    </r>
    <r>
      <rPr>
        <sz val="12"/>
        <rFont val="仿宋_GB2312"/>
        <charset val="134"/>
      </rPr>
      <t>上级补助收入</t>
    </r>
  </si>
  <si>
    <t xml:space="preserve">   上年结转收入</t>
  </si>
  <si>
    <r>
      <rPr>
        <sz val="12"/>
        <rFont val="Times New Roman"/>
        <charset val="134"/>
      </rPr>
      <t xml:space="preserve">      </t>
    </r>
    <r>
      <rPr>
        <sz val="12"/>
        <rFont val="仿宋_GB2312"/>
        <charset val="134"/>
      </rPr>
      <t>调入资金</t>
    </r>
  </si>
  <si>
    <r>
      <rPr>
        <sz val="12"/>
        <rFont val="Times New Roman"/>
        <charset val="134"/>
      </rPr>
      <t xml:space="preserve">      </t>
    </r>
    <r>
      <rPr>
        <sz val="12"/>
        <rFont val="仿宋_GB2312"/>
        <charset val="134"/>
      </rPr>
      <t>地方政府专项债务转贷收入</t>
    </r>
  </si>
  <si>
    <r>
      <rPr>
        <b/>
        <sz val="12"/>
        <rFont val="仿宋_GB2312"/>
        <charset val="134"/>
      </rPr>
      <t>基金收入总计</t>
    </r>
  </si>
  <si>
    <t>社会保障与就业支出</t>
  </si>
  <si>
    <r>
      <rPr>
        <b/>
        <sz val="12"/>
        <rFont val="仿宋_GB2312"/>
        <charset val="134"/>
      </rPr>
      <t>本年基金支出小计</t>
    </r>
  </si>
  <si>
    <t xml:space="preserve">   调出资金</t>
  </si>
  <si>
    <t xml:space="preserve">   地方政府专项债务还本支出</t>
  </si>
  <si>
    <r>
      <rPr>
        <b/>
        <sz val="12"/>
        <rFont val="仿宋_GB2312"/>
        <charset val="134"/>
      </rPr>
      <t>基金支出总计</t>
    </r>
  </si>
  <si>
    <r>
      <rPr>
        <b/>
        <sz val="12"/>
        <rFont val="Times New Roman"/>
        <charset val="134"/>
      </rPr>
      <t xml:space="preserve">  </t>
    </r>
    <r>
      <rPr>
        <b/>
        <sz val="12"/>
        <rFont val="仿宋_GB2312"/>
        <charset val="134"/>
      </rPr>
      <t xml:space="preserve">          结转下年</t>
    </r>
  </si>
  <si>
    <t>2024年三明市沙县区社保基金收支决算表</t>
  </si>
  <si>
    <t>一、城乡居民基本养老保险基金</t>
  </si>
  <si>
    <t>预算数</t>
  </si>
  <si>
    <t>执行数</t>
  </si>
  <si>
    <t>增减</t>
  </si>
  <si>
    <t>个人缴费收入</t>
  </si>
  <si>
    <t>集体补助收入</t>
  </si>
  <si>
    <t>利息收入</t>
  </si>
  <si>
    <t>政府补贴收入</t>
  </si>
  <si>
    <t>转移收入</t>
  </si>
  <si>
    <t>委托投资收益</t>
  </si>
  <si>
    <t>其他收入</t>
  </si>
  <si>
    <t>本年基金收入小计</t>
  </si>
  <si>
    <r>
      <rPr>
        <sz val="12"/>
        <rFont val="仿宋_GB2312"/>
        <charset val="134"/>
      </rPr>
      <t>加</t>
    </r>
    <r>
      <rPr>
        <sz val="12"/>
        <rFont val="Times New Roman"/>
        <charset val="134"/>
      </rPr>
      <t>:</t>
    </r>
    <r>
      <rPr>
        <sz val="12"/>
        <rFont val="仿宋_GB2312"/>
        <charset val="134"/>
      </rPr>
      <t>上年基金结余</t>
    </r>
  </si>
  <si>
    <t>基金收入总计</t>
  </si>
  <si>
    <t>基础养老金支出</t>
  </si>
  <si>
    <t>个人账户养老金支出</t>
  </si>
  <si>
    <t>丧葬抚恤补助支出</t>
  </si>
  <si>
    <t>转移支出</t>
  </si>
  <si>
    <t>本年基金支出小计</t>
  </si>
  <si>
    <t>加:基金滚存结余</t>
  </si>
  <si>
    <t>基金支出总计</t>
  </si>
  <si>
    <t>二、机关事业单位养老保险基金</t>
  </si>
  <si>
    <t>项   目</t>
  </si>
  <si>
    <t>2024年三明市沙县区国有资本经营预算收支决算表</t>
  </si>
  <si>
    <t>收入</t>
  </si>
  <si>
    <t>支出</t>
  </si>
  <si>
    <t>一、国有资本经营预算收入</t>
  </si>
  <si>
    <t>一、社会保障和就业支出</t>
  </si>
  <si>
    <r>
      <rPr>
        <sz val="12"/>
        <rFont val="Times New Roman"/>
        <charset val="134"/>
      </rPr>
      <t xml:space="preserve">    1.</t>
    </r>
    <r>
      <rPr>
        <sz val="12"/>
        <rFont val="仿宋_GB2312"/>
        <charset val="134"/>
      </rPr>
      <t>利润收入</t>
    </r>
  </si>
  <si>
    <r>
      <rPr>
        <sz val="12"/>
        <rFont val="仿宋_GB2312"/>
        <charset val="134"/>
      </rPr>
      <t xml:space="preserve">  </t>
    </r>
    <r>
      <rPr>
        <sz val="12"/>
        <rFont val="Times New Roman"/>
        <charset val="134"/>
      </rPr>
      <t>1</t>
    </r>
    <r>
      <rPr>
        <sz val="12"/>
        <rFont val="仿宋_GB2312"/>
        <charset val="134"/>
      </rPr>
      <t>.补充全国社会保障基金</t>
    </r>
  </si>
  <si>
    <r>
      <rPr>
        <sz val="12"/>
        <rFont val="Times New Roman"/>
        <charset val="134"/>
      </rPr>
      <t xml:space="preserve">    2.</t>
    </r>
    <r>
      <rPr>
        <sz val="12"/>
        <rFont val="仿宋_GB2312"/>
        <charset val="134"/>
      </rPr>
      <t>股利、股息收入</t>
    </r>
  </si>
  <si>
    <t>二、国有资本经营预算支出</t>
  </si>
  <si>
    <r>
      <rPr>
        <sz val="12"/>
        <rFont val="Times New Roman"/>
        <charset val="134"/>
      </rPr>
      <t xml:space="preserve">    3.</t>
    </r>
    <r>
      <rPr>
        <sz val="12"/>
        <rFont val="仿宋_GB2312"/>
        <charset val="134"/>
      </rPr>
      <t>产权转让收入</t>
    </r>
  </si>
  <si>
    <r>
      <rPr>
        <sz val="12"/>
        <rFont val="Times New Roman"/>
        <charset val="134"/>
      </rPr>
      <t xml:space="preserve">    1.</t>
    </r>
    <r>
      <rPr>
        <sz val="12"/>
        <rFont val="仿宋_GB2312"/>
        <charset val="134"/>
      </rPr>
      <t>解决历史遗留问题及改革成本支出</t>
    </r>
  </si>
  <si>
    <r>
      <rPr>
        <sz val="12"/>
        <rFont val="Times New Roman"/>
        <charset val="134"/>
      </rPr>
      <t xml:space="preserve">    4.</t>
    </r>
    <r>
      <rPr>
        <sz val="12"/>
        <rFont val="仿宋_GB2312"/>
        <charset val="134"/>
      </rPr>
      <t>清算收入</t>
    </r>
  </si>
  <si>
    <r>
      <rPr>
        <sz val="12"/>
        <rFont val="Times New Roman"/>
        <charset val="134"/>
      </rPr>
      <t xml:space="preserve">    2.</t>
    </r>
    <r>
      <rPr>
        <sz val="12"/>
        <rFont val="仿宋_GB2312"/>
        <charset val="134"/>
      </rPr>
      <t>国有企业资本金注入</t>
    </r>
  </si>
  <si>
    <r>
      <rPr>
        <sz val="12"/>
        <rFont val="Times New Roman"/>
        <charset val="134"/>
      </rPr>
      <t xml:space="preserve">    5.</t>
    </r>
    <r>
      <rPr>
        <sz val="12"/>
        <rFont val="仿宋_GB2312"/>
        <charset val="134"/>
      </rPr>
      <t>其他国有资本经营预算收入</t>
    </r>
  </si>
  <si>
    <r>
      <rPr>
        <sz val="12"/>
        <rFont val="Times New Roman"/>
        <charset val="134"/>
      </rPr>
      <t xml:space="preserve">    3.</t>
    </r>
    <r>
      <rPr>
        <sz val="12"/>
        <rFont val="仿宋_GB2312"/>
        <charset val="134"/>
      </rPr>
      <t>国有企业政策性补贴</t>
    </r>
  </si>
  <si>
    <r>
      <rPr>
        <sz val="12"/>
        <rFont val="仿宋_GB2312"/>
        <charset val="134"/>
      </rPr>
      <t>二、转移性收入</t>
    </r>
  </si>
  <si>
    <r>
      <rPr>
        <sz val="12"/>
        <rFont val="Times New Roman"/>
        <charset val="134"/>
      </rPr>
      <t xml:space="preserve">    4.</t>
    </r>
    <r>
      <rPr>
        <sz val="12"/>
        <rFont val="仿宋_GB2312"/>
        <charset val="134"/>
      </rPr>
      <t>其他国有资本经营预算支出</t>
    </r>
  </si>
  <si>
    <t>三、转移性支出</t>
  </si>
  <si>
    <r>
      <rPr>
        <sz val="12"/>
        <rFont val="Times New Roman"/>
        <charset val="134"/>
      </rPr>
      <t xml:space="preserve">    1.</t>
    </r>
    <r>
      <rPr>
        <sz val="12"/>
        <rFont val="仿宋_GB2312"/>
        <charset val="134"/>
      </rPr>
      <t>国有资本经营预算转移支付</t>
    </r>
  </si>
  <si>
    <r>
      <rPr>
        <sz val="12"/>
        <rFont val="Times New Roman"/>
        <charset val="134"/>
      </rPr>
      <t xml:space="preserve">    2.</t>
    </r>
    <r>
      <rPr>
        <sz val="12"/>
        <rFont val="仿宋_GB2312"/>
        <charset val="134"/>
      </rPr>
      <t>调出资金</t>
    </r>
  </si>
  <si>
    <r>
      <rPr>
        <sz val="12"/>
        <rFont val="仿宋_GB2312"/>
        <charset val="134"/>
      </rPr>
      <t>本年收入合计</t>
    </r>
  </si>
  <si>
    <r>
      <rPr>
        <sz val="12"/>
        <rFont val="仿宋_GB2312"/>
        <charset val="134"/>
      </rPr>
      <t>本年支出合计</t>
    </r>
  </si>
  <si>
    <r>
      <rPr>
        <sz val="12"/>
        <rFont val="仿宋_GB2312"/>
        <charset val="134"/>
      </rPr>
      <t>上年结转</t>
    </r>
  </si>
  <si>
    <r>
      <rPr>
        <sz val="12"/>
        <rFont val="仿宋_GB2312"/>
        <charset val="134"/>
      </rPr>
      <t>结转下年</t>
    </r>
  </si>
  <si>
    <r>
      <rPr>
        <sz val="12"/>
        <rFont val="仿宋_GB2312"/>
        <charset val="134"/>
      </rPr>
      <t>收入总计</t>
    </r>
  </si>
  <si>
    <r>
      <rPr>
        <sz val="12"/>
        <rFont val="仿宋_GB2312"/>
        <charset val="134"/>
      </rPr>
      <t>支出总计</t>
    </r>
  </si>
</sst>
</file>

<file path=xl/styles.xml><?xml version="1.0" encoding="utf-8"?>
<styleSheet xmlns="http://schemas.openxmlformats.org/spreadsheetml/2006/main">
  <numFmts count="8">
    <numFmt numFmtId="176" formatCode="0.00_ "/>
    <numFmt numFmtId="177" formatCode="_ * #,##0.00_ ;_ * \-#,##0.00_ ;_ * &quot;-&quot;_ ;_ @_ "/>
    <numFmt numFmtId="41" formatCode="_ * #,##0_ ;_ * \-#,##0_ ;_ * &quot;-&quot;_ ;_ @_ "/>
    <numFmt numFmtId="44" formatCode="_ &quot;￥&quot;* #,##0.00_ ;_ &quot;￥&quot;* \-#,##0.00_ ;_ &quot;￥&quot;* &quot;-&quot;??_ ;_ @_ "/>
    <numFmt numFmtId="178" formatCode="0_);[Red]\(0\)"/>
    <numFmt numFmtId="179" formatCode="_-\¥* #,##0_-;\-\¥* #,##0_-;_-\¥* &quot;-&quot;_-;_-@_-"/>
    <numFmt numFmtId="42" formatCode="_ &quot;￥&quot;* #,##0_ ;_ &quot;￥&quot;* \-#,##0_ ;_ &quot;￥&quot;* &quot;-&quot;_ ;_ @_ "/>
    <numFmt numFmtId="43" formatCode="_ * #,##0.00_ ;_ * \-#,##0.00_ ;_ * &quot;-&quot;??_ ;_ @_ "/>
  </numFmts>
  <fonts count="65">
    <font>
      <sz val="11"/>
      <color theme="1"/>
      <name val="宋体"/>
      <charset val="134"/>
      <scheme val="minor"/>
    </font>
    <font>
      <sz val="12"/>
      <color rgb="FFFF0000"/>
      <name val="方正大标宋简体"/>
      <charset val="134"/>
    </font>
    <font>
      <sz val="12"/>
      <color rgb="FFFF0000"/>
      <name val="Times New Roman"/>
      <charset val="134"/>
    </font>
    <font>
      <sz val="20"/>
      <name val="方正大标宋简体"/>
      <charset val="134"/>
    </font>
    <font>
      <sz val="12"/>
      <name val="Times New Roman"/>
      <charset val="134"/>
    </font>
    <font>
      <sz val="12"/>
      <name val="宋体"/>
      <charset val="134"/>
    </font>
    <font>
      <sz val="12"/>
      <name val="仿宋_GB2312"/>
      <charset val="134"/>
    </font>
    <font>
      <sz val="11"/>
      <name val="宋体"/>
      <charset val="134"/>
      <scheme val="minor"/>
    </font>
    <font>
      <b/>
      <sz val="12"/>
      <name val="宋体"/>
      <charset val="134"/>
    </font>
    <font>
      <b/>
      <sz val="12"/>
      <name val="仿宋_GB2312"/>
      <charset val="134"/>
    </font>
    <font>
      <b/>
      <sz val="12"/>
      <name val="Times New Roman"/>
      <charset val="134"/>
    </font>
    <font>
      <sz val="18"/>
      <name val="方正大标宋简体"/>
      <charset val="134"/>
    </font>
    <font>
      <sz val="11"/>
      <name val="Times New Roman"/>
      <charset val="134"/>
    </font>
    <font>
      <b/>
      <sz val="11"/>
      <name val="Times New Roman"/>
      <charset val="134"/>
    </font>
    <font>
      <sz val="11"/>
      <color rgb="FFFF0000"/>
      <name val="Times New Roman"/>
      <charset val="134"/>
    </font>
    <font>
      <b/>
      <sz val="11"/>
      <color rgb="FFFF0000"/>
      <name val="Times New Roman"/>
      <charset val="134"/>
    </font>
    <font>
      <sz val="10"/>
      <name val="Times New Roman"/>
      <charset val="134"/>
    </font>
    <font>
      <b/>
      <sz val="10"/>
      <name val="Times New Roman"/>
      <charset val="134"/>
    </font>
    <font>
      <sz val="10"/>
      <name val="宋体"/>
      <charset val="134"/>
    </font>
    <font>
      <b/>
      <sz val="10"/>
      <name val="宋体"/>
      <charset val="134"/>
    </font>
    <font>
      <sz val="12"/>
      <color rgb="FFFF0000"/>
      <name val="仿宋_GB2312"/>
      <charset val="134"/>
    </font>
    <font>
      <sz val="11"/>
      <color rgb="FFFF0000"/>
      <name val="宋体"/>
      <charset val="134"/>
      <scheme val="minor"/>
    </font>
    <font>
      <sz val="11"/>
      <color indexed="8"/>
      <name val="宋体"/>
      <charset val="134"/>
    </font>
    <font>
      <sz val="9"/>
      <name val="宋体"/>
      <charset val="134"/>
    </font>
    <font>
      <sz val="11"/>
      <color indexed="9"/>
      <name val="宋体"/>
      <charset val="134"/>
    </font>
    <font>
      <b/>
      <sz val="18"/>
      <color indexed="56"/>
      <name val="宋体"/>
      <charset val="134"/>
    </font>
    <font>
      <b/>
      <sz val="18"/>
      <color theme="3"/>
      <name val="宋体"/>
      <charset val="134"/>
      <scheme val="minor"/>
    </font>
    <font>
      <b/>
      <sz val="11"/>
      <color indexed="56"/>
      <name val="宋体"/>
      <charset val="134"/>
    </font>
    <font>
      <sz val="11"/>
      <color indexed="10"/>
      <name val="宋体"/>
      <charset val="134"/>
    </font>
    <font>
      <b/>
      <sz val="11"/>
      <color indexed="8"/>
      <name val="宋体"/>
      <charset val="134"/>
    </font>
    <font>
      <b/>
      <sz val="11"/>
      <color indexed="52"/>
      <name val="宋体"/>
      <charset val="134"/>
    </font>
    <font>
      <sz val="11"/>
      <color indexed="20"/>
      <name val="宋体"/>
      <charset val="134"/>
    </font>
    <font>
      <b/>
      <sz val="15"/>
      <color indexed="56"/>
      <name val="宋体"/>
      <charset val="134"/>
    </font>
    <font>
      <b/>
      <sz val="13"/>
      <color indexed="56"/>
      <name val="宋体"/>
      <charset val="134"/>
    </font>
    <font>
      <b/>
      <sz val="11"/>
      <color indexed="9"/>
      <name val="宋体"/>
      <charset val="134"/>
    </font>
    <font>
      <i/>
      <sz val="11"/>
      <color indexed="23"/>
      <name val="宋体"/>
      <charset val="134"/>
    </font>
    <font>
      <sz val="11"/>
      <color indexed="52"/>
      <name val="宋体"/>
      <charset val="134"/>
    </font>
    <font>
      <sz val="10"/>
      <name val="Arial"/>
      <charset val="134"/>
    </font>
    <font>
      <sz val="11"/>
      <color theme="0"/>
      <name val="宋体"/>
      <charset val="0"/>
      <scheme val="minor"/>
    </font>
    <font>
      <sz val="11"/>
      <color theme="1"/>
      <name val="宋体"/>
      <charset val="0"/>
      <scheme val="minor"/>
    </font>
    <font>
      <sz val="10"/>
      <color indexed="8"/>
      <name val="Arial"/>
      <charset val="134"/>
    </font>
    <font>
      <sz val="11"/>
      <color rgb="FF3F3F76"/>
      <name val="宋体"/>
      <charset val="0"/>
      <scheme val="minor"/>
    </font>
    <font>
      <sz val="11"/>
      <color indexed="60"/>
      <name val="宋体"/>
      <charset val="134"/>
    </font>
    <font>
      <b/>
      <sz val="11"/>
      <color rgb="FF3F3F3F"/>
      <name val="宋体"/>
      <charset val="0"/>
      <scheme val="minor"/>
    </font>
    <font>
      <sz val="12"/>
      <color indexed="20"/>
      <name val="宋体"/>
      <charset val="134"/>
    </font>
    <font>
      <b/>
      <sz val="11"/>
      <color indexed="63"/>
      <name val="宋体"/>
      <charset val="134"/>
    </font>
    <font>
      <i/>
      <sz val="11"/>
      <color rgb="FF7F7F7F"/>
      <name val="宋体"/>
      <charset val="0"/>
      <scheme val="minor"/>
    </font>
    <font>
      <sz val="11"/>
      <color indexed="17"/>
      <name val="宋体"/>
      <charset val="134"/>
    </font>
    <font>
      <sz val="11"/>
      <color indexed="62"/>
      <name val="宋体"/>
      <charset val="134"/>
    </font>
    <font>
      <b/>
      <sz val="13"/>
      <color theme="3"/>
      <name val="宋体"/>
      <charset val="134"/>
      <scheme val="minor"/>
    </font>
    <font>
      <b/>
      <sz val="11"/>
      <color theme="3"/>
      <name val="宋体"/>
      <charset val="134"/>
      <scheme val="minor"/>
    </font>
    <font>
      <sz val="11"/>
      <color rgb="FFFA7D00"/>
      <name val="宋体"/>
      <charset val="0"/>
      <scheme val="minor"/>
    </font>
    <font>
      <b/>
      <sz val="11"/>
      <color rgb="FFFFFFFF"/>
      <name val="宋体"/>
      <charset val="0"/>
      <scheme val="minor"/>
    </font>
    <font>
      <sz val="12"/>
      <color indexed="17"/>
      <name val="宋体"/>
      <charset val="134"/>
    </font>
    <font>
      <sz val="11"/>
      <color rgb="FFFF00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u/>
      <sz val="11"/>
      <color rgb="FF800080"/>
      <name val="宋体"/>
      <charset val="0"/>
      <scheme val="minor"/>
    </font>
    <font>
      <u/>
      <sz val="11"/>
      <color rgb="FF0000FF"/>
      <name val="宋体"/>
      <charset val="0"/>
      <scheme val="minor"/>
    </font>
    <font>
      <b/>
      <sz val="15"/>
      <color theme="3"/>
      <name val="宋体"/>
      <charset val="134"/>
      <scheme val="minor"/>
    </font>
    <font>
      <sz val="11"/>
      <color rgb="FF9C6500"/>
      <name val="宋体"/>
      <charset val="0"/>
      <scheme val="minor"/>
    </font>
    <font>
      <sz val="11"/>
      <color rgb="FF9C0006"/>
      <name val="宋体"/>
      <charset val="0"/>
      <scheme val="minor"/>
    </font>
    <font>
      <sz val="11"/>
      <name val="宋体"/>
      <charset val="134"/>
    </font>
    <font>
      <b/>
      <sz val="11"/>
      <name val="宋体"/>
      <charset val="134"/>
    </font>
  </fonts>
  <fills count="5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27"/>
        <bgColor indexed="64"/>
      </patternFill>
    </fill>
    <fill>
      <patternFill patternType="solid">
        <fgColor indexed="62"/>
        <bgColor indexed="64"/>
      </patternFill>
    </fill>
    <fill>
      <patternFill patternType="solid">
        <fgColor indexed="49"/>
        <bgColor indexed="64"/>
      </patternFill>
    </fill>
    <fill>
      <patternFill patternType="solid">
        <fgColor indexed="31"/>
        <bgColor indexed="64"/>
      </patternFill>
    </fill>
    <fill>
      <patternFill patternType="solid">
        <fgColor indexed="29"/>
        <bgColor indexed="64"/>
      </patternFill>
    </fill>
    <fill>
      <patternFill patternType="solid">
        <fgColor indexed="11"/>
        <bgColor indexed="64"/>
      </patternFill>
    </fill>
    <fill>
      <patternFill patternType="solid">
        <fgColor indexed="10"/>
        <bgColor indexed="64"/>
      </patternFill>
    </fill>
    <fill>
      <patternFill patternType="solid">
        <fgColor indexed="22"/>
        <bgColor indexed="64"/>
      </patternFill>
    </fill>
    <fill>
      <patternFill patternType="solid">
        <fgColor indexed="46"/>
        <bgColor indexed="64"/>
      </patternFill>
    </fill>
    <fill>
      <patternFill patternType="solid">
        <fgColor indexed="45"/>
        <bgColor indexed="64"/>
      </patternFill>
    </fill>
    <fill>
      <patternFill patternType="solid">
        <fgColor indexed="51"/>
        <bgColor indexed="64"/>
      </patternFill>
    </fill>
    <fill>
      <patternFill patternType="solid">
        <fgColor indexed="36"/>
        <bgColor indexed="64"/>
      </patternFill>
    </fill>
    <fill>
      <patternFill patternType="solid">
        <fgColor indexed="30"/>
        <bgColor indexed="64"/>
      </patternFill>
    </fill>
    <fill>
      <patternFill patternType="solid">
        <fgColor indexed="52"/>
        <bgColor indexed="64"/>
      </patternFill>
    </fill>
    <fill>
      <patternFill patternType="solid">
        <fgColor indexed="55"/>
        <bgColor indexed="64"/>
      </patternFill>
    </fill>
    <fill>
      <patternFill patternType="solid">
        <fgColor indexed="44"/>
        <bgColor indexed="64"/>
      </patternFill>
    </fill>
    <fill>
      <patternFill patternType="solid">
        <fgColor theme="7"/>
        <bgColor indexed="64"/>
      </patternFill>
    </fill>
    <fill>
      <patternFill patternType="solid">
        <fgColor theme="6" tint="0.599993896298105"/>
        <bgColor indexed="64"/>
      </patternFill>
    </fill>
    <fill>
      <patternFill patternType="solid">
        <fgColor indexed="47"/>
        <bgColor indexed="64"/>
      </patternFill>
    </fill>
    <fill>
      <patternFill patternType="solid">
        <fgColor theme="6"/>
        <bgColor indexed="64"/>
      </patternFill>
    </fill>
    <fill>
      <patternFill patternType="solid">
        <fgColor indexed="26"/>
        <bgColor indexed="64"/>
      </patternFill>
    </fill>
    <fill>
      <patternFill patternType="solid">
        <fgColor rgb="FFFFCC99"/>
        <bgColor indexed="64"/>
      </patternFill>
    </fill>
    <fill>
      <patternFill patternType="solid">
        <fgColor indexed="43"/>
        <bgColor indexed="64"/>
      </patternFill>
    </fill>
    <fill>
      <patternFill patternType="solid">
        <fgColor rgb="FFF2F2F2"/>
        <bgColor indexed="64"/>
      </patternFill>
    </fill>
    <fill>
      <patternFill patternType="solid">
        <fgColor indexed="42"/>
        <bgColor indexed="64"/>
      </patternFill>
    </fill>
    <fill>
      <patternFill patternType="solid">
        <fgColor theme="6" tint="0.799981688894314"/>
        <bgColor indexed="64"/>
      </patternFill>
    </fill>
    <fill>
      <patternFill patternType="solid">
        <fgColor rgb="FFFFFFCC"/>
        <bgColor indexed="64"/>
      </patternFill>
    </fill>
    <fill>
      <patternFill patternType="solid">
        <fgColor indexed="57"/>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indexed="53"/>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s>
  <borders count="3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64">
    <xf numFmtId="0" fontId="0" fillId="0" borderId="0">
      <alignment vertical="center"/>
    </xf>
    <xf numFmtId="0" fontId="5" fillId="0" borderId="0"/>
    <xf numFmtId="0" fontId="5" fillId="0" borderId="0">
      <alignment vertical="center"/>
    </xf>
    <xf numFmtId="0" fontId="0" fillId="0" borderId="0"/>
    <xf numFmtId="0" fontId="5" fillId="0" borderId="0">
      <alignment vertical="center"/>
    </xf>
    <xf numFmtId="179" fontId="5" fillId="0" borderId="0" applyFont="0" applyFill="0" applyBorder="0" applyAlignment="0" applyProtection="0">
      <alignment vertical="center"/>
    </xf>
    <xf numFmtId="0" fontId="22" fillId="4" borderId="0" applyNumberFormat="0" applyBorder="0" applyAlignment="0" applyProtection="0">
      <alignment vertical="center"/>
    </xf>
    <xf numFmtId="0" fontId="0" fillId="0" borderId="0"/>
    <xf numFmtId="0" fontId="5" fillId="0" borderId="0"/>
    <xf numFmtId="0" fontId="0" fillId="0" borderId="0">
      <alignment vertical="center"/>
    </xf>
    <xf numFmtId="0" fontId="34" fillId="18" borderId="20" applyNumberFormat="0" applyAlignment="0" applyProtection="0">
      <alignment vertical="center"/>
    </xf>
    <xf numFmtId="0" fontId="22" fillId="0" borderId="0"/>
    <xf numFmtId="0" fontId="22" fillId="19" borderId="0" applyNumberFormat="0" applyBorder="0" applyAlignment="0" applyProtection="0">
      <alignment vertical="center"/>
    </xf>
    <xf numFmtId="0" fontId="0" fillId="0" borderId="0"/>
    <xf numFmtId="0" fontId="22" fillId="8" borderId="0" applyNumberFormat="0" applyBorder="0" applyAlignment="0" applyProtection="0">
      <alignment vertical="center"/>
    </xf>
    <xf numFmtId="0" fontId="22" fillId="22" borderId="0" applyNumberFormat="0" applyBorder="0" applyAlignment="0" applyProtection="0">
      <alignment vertical="center"/>
    </xf>
    <xf numFmtId="0" fontId="22" fillId="19" borderId="0" applyNumberFormat="0" applyBorder="0" applyAlignment="0" applyProtection="0">
      <alignment vertical="center"/>
    </xf>
    <xf numFmtId="0" fontId="24" fillId="31" borderId="0" applyNumberFormat="0" applyBorder="0" applyAlignment="0" applyProtection="0">
      <alignment vertical="center"/>
    </xf>
    <xf numFmtId="0" fontId="22" fillId="19" borderId="0" applyNumberFormat="0" applyBorder="0" applyAlignment="0" applyProtection="0">
      <alignment vertical="center"/>
    </xf>
    <xf numFmtId="0" fontId="22" fillId="22" borderId="0" applyNumberFormat="0" applyBorder="0" applyAlignment="0" applyProtection="0">
      <alignment vertical="center"/>
    </xf>
    <xf numFmtId="0" fontId="29" fillId="0" borderId="16" applyNumberFormat="0" applyFill="0" applyAlignment="0" applyProtection="0">
      <alignment vertical="center"/>
    </xf>
    <xf numFmtId="0" fontId="22" fillId="7" borderId="0" applyNumberFormat="0" applyBorder="0" applyAlignment="0" applyProtection="0">
      <alignment vertical="center"/>
    </xf>
    <xf numFmtId="0" fontId="47" fillId="28" borderId="0" applyNumberFormat="0" applyBorder="0" applyAlignment="0" applyProtection="0">
      <alignment vertical="center"/>
    </xf>
    <xf numFmtId="0" fontId="31" fillId="13" borderId="0" applyNumberFormat="0" applyBorder="0" applyAlignment="0" applyProtection="0">
      <alignment vertical="center"/>
    </xf>
    <xf numFmtId="0" fontId="0" fillId="0" borderId="0"/>
    <xf numFmtId="0" fontId="28" fillId="0" borderId="0" applyNumberFormat="0" applyFill="0" applyBorder="0" applyAlignment="0" applyProtection="0">
      <alignment vertical="center"/>
    </xf>
    <xf numFmtId="0" fontId="24" fillId="34" borderId="0" applyNumberFormat="0" applyBorder="0" applyAlignment="0" applyProtection="0">
      <alignment vertical="center"/>
    </xf>
    <xf numFmtId="0" fontId="5" fillId="0" borderId="0">
      <alignment vertical="center"/>
    </xf>
    <xf numFmtId="0" fontId="5" fillId="0" borderId="0">
      <alignment vertical="center"/>
    </xf>
    <xf numFmtId="0" fontId="36" fillId="0" borderId="21" applyNumberFormat="0" applyFill="0" applyAlignment="0" applyProtection="0">
      <alignment vertical="center"/>
    </xf>
    <xf numFmtId="0" fontId="0" fillId="0" borderId="0"/>
    <xf numFmtId="0" fontId="5" fillId="24" borderId="22" applyNumberFormat="0" applyFont="0" applyAlignment="0" applyProtection="0">
      <alignment vertical="center"/>
    </xf>
    <xf numFmtId="0" fontId="47" fillId="28" borderId="0" applyNumberFormat="0" applyBorder="0" applyAlignment="0" applyProtection="0">
      <alignment vertical="center"/>
    </xf>
    <xf numFmtId="0" fontId="5" fillId="0" borderId="0"/>
    <xf numFmtId="0" fontId="22" fillId="19" borderId="0" applyNumberFormat="0" applyBorder="0" applyAlignment="0" applyProtection="0">
      <alignment vertical="center"/>
    </xf>
    <xf numFmtId="0" fontId="5" fillId="0" borderId="0"/>
    <xf numFmtId="0" fontId="24" fillId="5" borderId="0" applyNumberFormat="0" applyBorder="0" applyAlignment="0" applyProtection="0">
      <alignment vertical="center"/>
    </xf>
    <xf numFmtId="0" fontId="47" fillId="28" borderId="0" applyNumberFormat="0" applyBorder="0" applyAlignment="0" applyProtection="0">
      <alignment vertical="center"/>
    </xf>
    <xf numFmtId="0" fontId="35" fillId="0" borderId="0" applyNumberFormat="0" applyFill="0" applyBorder="0" applyAlignment="0" applyProtection="0">
      <alignment vertical="center"/>
    </xf>
    <xf numFmtId="0" fontId="22" fillId="0" borderId="0"/>
    <xf numFmtId="0" fontId="53" fillId="28" borderId="0" applyNumberFormat="0" applyBorder="0" applyAlignment="0" applyProtection="0">
      <alignment vertical="center"/>
    </xf>
    <xf numFmtId="0" fontId="42" fillId="26" borderId="0" applyNumberFormat="0" applyBorder="0" applyAlignment="0" applyProtection="0">
      <alignment vertical="center"/>
    </xf>
    <xf numFmtId="0" fontId="24" fillId="6" borderId="0" applyNumberFormat="0" applyBorder="0" applyAlignment="0" applyProtection="0">
      <alignment vertical="center"/>
    </xf>
    <xf numFmtId="0" fontId="47" fillId="28" borderId="0" applyNumberFormat="0" applyBorder="0" applyAlignment="0" applyProtection="0">
      <alignment vertical="center"/>
    </xf>
    <xf numFmtId="0" fontId="5" fillId="0" borderId="0"/>
    <xf numFmtId="0" fontId="42" fillId="26" borderId="0" applyNumberFormat="0" applyBorder="0" applyAlignment="0" applyProtection="0">
      <alignment vertical="center"/>
    </xf>
    <xf numFmtId="0" fontId="34" fillId="18" borderId="20" applyNumberFormat="0" applyAlignment="0" applyProtection="0">
      <alignment vertical="center"/>
    </xf>
    <xf numFmtId="0" fontId="40" fillId="0" borderId="0"/>
    <xf numFmtId="0" fontId="5" fillId="0" borderId="0"/>
    <xf numFmtId="0" fontId="22" fillId="19" borderId="0" applyNumberFormat="0" applyBorder="0" applyAlignment="0" applyProtection="0">
      <alignment vertical="center"/>
    </xf>
    <xf numFmtId="0" fontId="24" fillId="17" borderId="0" applyNumberFormat="0" applyBorder="0" applyAlignment="0" applyProtection="0">
      <alignment vertical="center"/>
    </xf>
    <xf numFmtId="0" fontId="45" fillId="11" borderId="25" applyNumberFormat="0" applyAlignment="0" applyProtection="0">
      <alignment vertical="center"/>
    </xf>
    <xf numFmtId="0" fontId="22" fillId="0" borderId="0"/>
    <xf numFmtId="0" fontId="24" fillId="15" borderId="0" applyNumberFormat="0" applyBorder="0" applyAlignment="0" applyProtection="0">
      <alignment vertical="center"/>
    </xf>
    <xf numFmtId="0" fontId="22" fillId="0" borderId="0"/>
    <xf numFmtId="0" fontId="22" fillId="19" borderId="0" applyNumberFormat="0" applyBorder="0" applyAlignment="0" applyProtection="0">
      <alignment vertical="center"/>
    </xf>
    <xf numFmtId="43" fontId="22" fillId="0" borderId="0" applyFont="0" applyFill="0" applyBorder="0" applyAlignment="0" applyProtection="0">
      <alignment vertical="center"/>
    </xf>
    <xf numFmtId="0" fontId="0" fillId="0" borderId="0"/>
    <xf numFmtId="0" fontId="24" fillId="6" borderId="0" applyNumberFormat="0" applyBorder="0" applyAlignment="0" applyProtection="0">
      <alignment vertical="center"/>
    </xf>
    <xf numFmtId="0" fontId="47" fillId="28" borderId="0" applyNumberFormat="0" applyBorder="0" applyAlignment="0" applyProtection="0">
      <alignment vertical="center"/>
    </xf>
    <xf numFmtId="0" fontId="24" fillId="31" borderId="0" applyNumberFormat="0" applyBorder="0" applyAlignment="0" applyProtection="0">
      <alignment vertical="center"/>
    </xf>
    <xf numFmtId="0" fontId="29" fillId="0" borderId="16" applyNumberFormat="0" applyFill="0" applyAlignment="0" applyProtection="0">
      <alignment vertical="center"/>
    </xf>
    <xf numFmtId="0" fontId="48" fillId="22" borderId="17" applyNumberFormat="0" applyAlignment="0" applyProtection="0">
      <alignment vertical="center"/>
    </xf>
    <xf numFmtId="0" fontId="47" fillId="28" borderId="0" applyNumberFormat="0" applyBorder="0" applyAlignment="0" applyProtection="0">
      <alignment vertical="center"/>
    </xf>
    <xf numFmtId="0" fontId="22" fillId="22" borderId="0" applyNumberFormat="0" applyBorder="0" applyAlignment="0" applyProtection="0">
      <alignment vertical="center"/>
    </xf>
    <xf numFmtId="0" fontId="22" fillId="19" borderId="0" applyNumberFormat="0" applyBorder="0" applyAlignment="0" applyProtection="0">
      <alignment vertical="center"/>
    </xf>
    <xf numFmtId="0" fontId="24" fillId="34" borderId="0" applyNumberFormat="0" applyBorder="0" applyAlignment="0" applyProtection="0">
      <alignment vertical="center"/>
    </xf>
    <xf numFmtId="0" fontId="22" fillId="0" borderId="0"/>
    <xf numFmtId="0" fontId="22" fillId="19" borderId="0" applyNumberFormat="0" applyBorder="0" applyAlignment="0" applyProtection="0">
      <alignment vertical="center"/>
    </xf>
    <xf numFmtId="43" fontId="22" fillId="0" borderId="0" applyFont="0" applyFill="0" applyBorder="0" applyAlignment="0" applyProtection="0">
      <alignment vertical="center"/>
    </xf>
    <xf numFmtId="0" fontId="29" fillId="0" borderId="16" applyNumberFormat="0" applyFill="0" applyAlignment="0" applyProtection="0">
      <alignment vertical="center"/>
    </xf>
    <xf numFmtId="0" fontId="24" fillId="34" borderId="0" applyNumberFormat="0" applyBorder="0" applyAlignment="0" applyProtection="0">
      <alignment vertical="center"/>
    </xf>
    <xf numFmtId="0" fontId="22" fillId="12" borderId="0" applyNumberFormat="0" applyBorder="0" applyAlignment="0" applyProtection="0">
      <alignment vertical="center"/>
    </xf>
    <xf numFmtId="0" fontId="22" fillId="0" borderId="0"/>
    <xf numFmtId="0" fontId="32" fillId="0" borderId="18" applyNumberFormat="0" applyFill="0" applyAlignment="0" applyProtection="0">
      <alignment vertical="center"/>
    </xf>
    <xf numFmtId="0" fontId="22" fillId="7" borderId="0" applyNumberFormat="0" applyBorder="0" applyAlignment="0" applyProtection="0">
      <alignment vertical="center"/>
    </xf>
    <xf numFmtId="0" fontId="22" fillId="0" borderId="0"/>
    <xf numFmtId="0" fontId="5" fillId="0" borderId="0"/>
    <xf numFmtId="0" fontId="5" fillId="24" borderId="22" applyNumberFormat="0" applyFont="0" applyAlignment="0" applyProtection="0">
      <alignment vertical="center"/>
    </xf>
    <xf numFmtId="0" fontId="45" fillId="11" borderId="25" applyNumberFormat="0" applyAlignment="0" applyProtection="0">
      <alignment vertical="center"/>
    </xf>
    <xf numFmtId="0" fontId="5" fillId="0" borderId="0"/>
    <xf numFmtId="0" fontId="48" fillId="22" borderId="17" applyNumberFormat="0" applyAlignment="0" applyProtection="0">
      <alignment vertical="center"/>
    </xf>
    <xf numFmtId="0" fontId="24" fillId="17" borderId="0" applyNumberFormat="0" applyBorder="0" applyAlignment="0" applyProtection="0">
      <alignment vertical="center"/>
    </xf>
    <xf numFmtId="0" fontId="24" fillId="15" borderId="0" applyNumberFormat="0" applyBorder="0" applyAlignment="0" applyProtection="0">
      <alignment vertical="center"/>
    </xf>
    <xf numFmtId="0" fontId="22" fillId="9" borderId="0" applyNumberFormat="0" applyBorder="0" applyAlignment="0" applyProtection="0">
      <alignment vertical="center"/>
    </xf>
    <xf numFmtId="0" fontId="22" fillId="0" borderId="0"/>
    <xf numFmtId="0" fontId="5" fillId="0" borderId="0"/>
    <xf numFmtId="0" fontId="31" fillId="13" borderId="0" applyNumberFormat="0" applyBorder="0" applyAlignment="0" applyProtection="0">
      <alignment vertical="center"/>
    </xf>
    <xf numFmtId="0" fontId="0" fillId="0" borderId="0"/>
    <xf numFmtId="0" fontId="5" fillId="0" borderId="0"/>
    <xf numFmtId="0" fontId="5" fillId="0" borderId="0"/>
    <xf numFmtId="0" fontId="0" fillId="0" borderId="0"/>
    <xf numFmtId="0" fontId="0" fillId="0" borderId="0"/>
    <xf numFmtId="43" fontId="22" fillId="0" borderId="0" applyFont="0" applyFill="0" applyBorder="0" applyAlignment="0" applyProtection="0">
      <alignment vertical="center"/>
    </xf>
    <xf numFmtId="0" fontId="0" fillId="0" borderId="0">
      <alignment vertical="center"/>
    </xf>
    <xf numFmtId="0" fontId="0" fillId="0" borderId="0"/>
    <xf numFmtId="0" fontId="28" fillId="0" borderId="0" applyNumberFormat="0" applyFill="0" applyBorder="0" applyAlignment="0" applyProtection="0">
      <alignment vertical="center"/>
    </xf>
    <xf numFmtId="0" fontId="22" fillId="0" borderId="0">
      <alignment vertical="center"/>
    </xf>
    <xf numFmtId="0" fontId="24" fillId="6" borderId="0" applyNumberFormat="0" applyBorder="0" applyAlignment="0" applyProtection="0">
      <alignment vertical="center"/>
    </xf>
    <xf numFmtId="0" fontId="33" fillId="0" borderId="19" applyNumberFormat="0" applyFill="0" applyAlignment="0" applyProtection="0">
      <alignment vertical="center"/>
    </xf>
    <xf numFmtId="0" fontId="22" fillId="0" borderId="0"/>
    <xf numFmtId="0" fontId="28" fillId="0" borderId="0" applyNumberFormat="0" applyFill="0" applyBorder="0" applyAlignment="0" applyProtection="0">
      <alignment vertical="center"/>
    </xf>
    <xf numFmtId="0" fontId="0" fillId="0" borderId="0">
      <alignment vertical="center"/>
    </xf>
    <xf numFmtId="0" fontId="0" fillId="0" borderId="0"/>
    <xf numFmtId="0" fontId="33" fillId="0" borderId="19" applyNumberFormat="0" applyFill="0" applyAlignment="0" applyProtection="0">
      <alignment vertical="center"/>
    </xf>
    <xf numFmtId="0" fontId="22" fillId="0" borderId="0"/>
    <xf numFmtId="0" fontId="24" fillId="15" borderId="0" applyNumberFormat="0" applyBorder="0" applyAlignment="0" applyProtection="0">
      <alignment vertical="center"/>
    </xf>
    <xf numFmtId="0" fontId="22" fillId="9" borderId="0" applyNumberFormat="0" applyBorder="0" applyAlignment="0" applyProtection="0">
      <alignment vertical="center"/>
    </xf>
    <xf numFmtId="0" fontId="22" fillId="28" borderId="0" applyNumberFormat="0" applyBorder="0" applyAlignment="0" applyProtection="0">
      <alignment vertical="center"/>
    </xf>
    <xf numFmtId="0" fontId="42" fillId="26" borderId="0" applyNumberFormat="0" applyBorder="0" applyAlignment="0" applyProtection="0">
      <alignment vertical="center"/>
    </xf>
    <xf numFmtId="0" fontId="22" fillId="0" borderId="0"/>
    <xf numFmtId="0" fontId="22" fillId="28" borderId="0" applyNumberFormat="0" applyBorder="0" applyAlignment="0" applyProtection="0">
      <alignment vertical="center"/>
    </xf>
    <xf numFmtId="0" fontId="23" fillId="0" borderId="0"/>
    <xf numFmtId="0" fontId="22" fillId="13" borderId="0" applyNumberFormat="0" applyBorder="0" applyAlignment="0" applyProtection="0">
      <alignment vertical="center"/>
    </xf>
    <xf numFmtId="0" fontId="24" fillId="15" borderId="0" applyNumberFormat="0" applyBorder="0" applyAlignment="0" applyProtection="0">
      <alignment vertical="center"/>
    </xf>
    <xf numFmtId="0" fontId="5" fillId="0" borderId="0"/>
    <xf numFmtId="0" fontId="0" fillId="0" borderId="0"/>
    <xf numFmtId="0" fontId="5" fillId="0" borderId="0"/>
    <xf numFmtId="0" fontId="22" fillId="14" borderId="0" applyNumberFormat="0" applyBorder="0" applyAlignment="0" applyProtection="0">
      <alignment vertical="center"/>
    </xf>
    <xf numFmtId="0" fontId="5" fillId="0" borderId="0"/>
    <xf numFmtId="0" fontId="30" fillId="11" borderId="17" applyNumberFormat="0" applyAlignment="0" applyProtection="0">
      <alignment vertical="center"/>
    </xf>
    <xf numFmtId="0" fontId="34" fillId="18" borderId="20" applyNumberFormat="0" applyAlignment="0" applyProtection="0">
      <alignment vertical="center"/>
    </xf>
    <xf numFmtId="0" fontId="24" fillId="6" borderId="0" applyNumberFormat="0" applyBorder="0" applyAlignment="0" applyProtection="0">
      <alignment vertical="center"/>
    </xf>
    <xf numFmtId="0" fontId="5" fillId="0" borderId="0"/>
    <xf numFmtId="0" fontId="47" fillId="28" borderId="0" applyNumberFormat="0" applyBorder="0" applyAlignment="0" applyProtection="0">
      <alignment vertical="center"/>
    </xf>
    <xf numFmtId="0" fontId="0" fillId="0" borderId="0"/>
    <xf numFmtId="0" fontId="34" fillId="18" borderId="20" applyNumberFormat="0" applyAlignment="0" applyProtection="0">
      <alignment vertical="center"/>
    </xf>
    <xf numFmtId="0" fontId="0" fillId="0" borderId="0"/>
    <xf numFmtId="0" fontId="0" fillId="0" borderId="0">
      <alignment vertical="center"/>
    </xf>
    <xf numFmtId="0" fontId="5" fillId="0" borderId="0"/>
    <xf numFmtId="0" fontId="22" fillId="0" borderId="0"/>
    <xf numFmtId="0" fontId="45" fillId="11" borderId="25" applyNumberFormat="0" applyAlignment="0" applyProtection="0">
      <alignment vertical="center"/>
    </xf>
    <xf numFmtId="0" fontId="5" fillId="0" borderId="0"/>
    <xf numFmtId="0" fontId="0" fillId="0" borderId="0"/>
    <xf numFmtId="0" fontId="35" fillId="0" borderId="0" applyNumberFormat="0" applyFill="0" applyBorder="0" applyAlignment="0" applyProtection="0">
      <alignment vertical="center"/>
    </xf>
    <xf numFmtId="0" fontId="22" fillId="12" borderId="0" applyNumberFormat="0" applyBorder="0" applyAlignment="0" applyProtection="0">
      <alignment vertical="center"/>
    </xf>
    <xf numFmtId="0" fontId="22" fillId="22" borderId="0" applyNumberFormat="0" applyBorder="0" applyAlignment="0" applyProtection="0">
      <alignment vertical="center"/>
    </xf>
    <xf numFmtId="0" fontId="22" fillId="12"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xf numFmtId="0" fontId="35" fillId="0" borderId="0" applyNumberFormat="0" applyFill="0" applyBorder="0" applyAlignment="0" applyProtection="0">
      <alignment vertical="center"/>
    </xf>
    <xf numFmtId="0" fontId="48" fillId="22" borderId="17" applyNumberFormat="0" applyAlignment="0" applyProtection="0">
      <alignment vertical="center"/>
    </xf>
    <xf numFmtId="0" fontId="5" fillId="0" borderId="0"/>
    <xf numFmtId="0" fontId="23" fillId="0" borderId="0"/>
    <xf numFmtId="0" fontId="0" fillId="0" borderId="0"/>
    <xf numFmtId="0" fontId="22" fillId="4" borderId="0" applyNumberFormat="0" applyBorder="0" applyAlignment="0" applyProtection="0">
      <alignment vertical="center"/>
    </xf>
    <xf numFmtId="0" fontId="0" fillId="0" borderId="0"/>
    <xf numFmtId="0" fontId="30" fillId="11" borderId="17" applyNumberFormat="0" applyAlignment="0" applyProtection="0">
      <alignment vertical="center"/>
    </xf>
    <xf numFmtId="0" fontId="47" fillId="28" borderId="0" applyNumberFormat="0" applyBorder="0" applyAlignment="0" applyProtection="0">
      <alignment vertical="center"/>
    </xf>
    <xf numFmtId="0" fontId="24" fillId="6" borderId="0" applyNumberFormat="0" applyBorder="0" applyAlignment="0" applyProtection="0">
      <alignment vertical="center"/>
    </xf>
    <xf numFmtId="0" fontId="5" fillId="0" borderId="0"/>
    <xf numFmtId="0" fontId="5" fillId="0" borderId="0">
      <alignment vertical="center"/>
    </xf>
    <xf numFmtId="0" fontId="22" fillId="4" borderId="0" applyNumberFormat="0" applyBorder="0" applyAlignment="0" applyProtection="0">
      <alignment vertical="center"/>
    </xf>
    <xf numFmtId="0" fontId="48" fillId="22" borderId="17" applyNumberFormat="0" applyAlignment="0" applyProtection="0">
      <alignment vertical="center"/>
    </xf>
    <xf numFmtId="0" fontId="35" fillId="0" borderId="0" applyNumberFormat="0" applyFill="0" applyBorder="0" applyAlignment="0" applyProtection="0">
      <alignment vertical="center"/>
    </xf>
    <xf numFmtId="0" fontId="22" fillId="28" borderId="0" applyNumberFormat="0" applyBorder="0" applyAlignment="0" applyProtection="0">
      <alignment vertical="center"/>
    </xf>
    <xf numFmtId="0" fontId="42" fillId="26" borderId="0" applyNumberFormat="0" applyBorder="0" applyAlignment="0" applyProtection="0">
      <alignment vertical="center"/>
    </xf>
    <xf numFmtId="0" fontId="24" fillId="31" borderId="0" applyNumberFormat="0" applyBorder="0" applyAlignment="0" applyProtection="0">
      <alignment vertical="center"/>
    </xf>
    <xf numFmtId="0" fontId="0" fillId="0" borderId="0"/>
    <xf numFmtId="0" fontId="22" fillId="0" borderId="0"/>
    <xf numFmtId="0" fontId="24" fillId="6" borderId="0" applyNumberFormat="0" applyBorder="0" applyAlignment="0" applyProtection="0">
      <alignment vertical="center"/>
    </xf>
    <xf numFmtId="0" fontId="22" fillId="8" borderId="0" applyNumberFormat="0" applyBorder="0" applyAlignment="0" applyProtection="0">
      <alignment vertical="center"/>
    </xf>
    <xf numFmtId="0" fontId="5" fillId="0" borderId="0"/>
    <xf numFmtId="0" fontId="0" fillId="0" borderId="0"/>
    <xf numFmtId="0" fontId="24" fillId="5" borderId="0" applyNumberFormat="0" applyBorder="0" applyAlignment="0" applyProtection="0">
      <alignment vertical="center"/>
    </xf>
    <xf numFmtId="0" fontId="31" fillId="13" borderId="0" applyNumberFormat="0" applyBorder="0" applyAlignment="0" applyProtection="0">
      <alignment vertical="center"/>
    </xf>
    <xf numFmtId="0" fontId="47" fillId="28" borderId="0" applyNumberFormat="0" applyBorder="0" applyAlignment="0" applyProtection="0">
      <alignment vertical="center"/>
    </xf>
    <xf numFmtId="0" fontId="22" fillId="7" borderId="0" applyNumberFormat="0" applyBorder="0" applyAlignment="0" applyProtection="0">
      <alignment vertical="center"/>
    </xf>
    <xf numFmtId="0" fontId="24" fillId="15" borderId="0" applyNumberFormat="0" applyBorder="0" applyAlignment="0" applyProtection="0">
      <alignment vertical="center"/>
    </xf>
    <xf numFmtId="0" fontId="27" fillId="0" borderId="0" applyNumberFormat="0" applyFill="0" applyBorder="0" applyAlignment="0" applyProtection="0">
      <alignment vertical="center"/>
    </xf>
    <xf numFmtId="0" fontId="22" fillId="9" borderId="0" applyNumberFormat="0" applyBorder="0" applyAlignment="0" applyProtection="0">
      <alignment vertical="center"/>
    </xf>
    <xf numFmtId="0" fontId="24" fillId="16" borderId="0" applyNumberFormat="0" applyBorder="0" applyAlignment="0" applyProtection="0">
      <alignment vertical="center"/>
    </xf>
    <xf numFmtId="0" fontId="45" fillId="11" borderId="25" applyNumberFormat="0" applyAlignment="0" applyProtection="0">
      <alignment vertical="center"/>
    </xf>
    <xf numFmtId="0" fontId="22" fillId="4" borderId="0" applyNumberFormat="0" applyBorder="0" applyAlignment="0" applyProtection="0">
      <alignment vertical="center"/>
    </xf>
    <xf numFmtId="0" fontId="0" fillId="0" borderId="0"/>
    <xf numFmtId="42" fontId="0" fillId="0" borderId="0" applyFont="0" applyFill="0" applyBorder="0" applyAlignment="0" applyProtection="0">
      <alignment vertical="center"/>
    </xf>
    <xf numFmtId="0" fontId="22" fillId="4" borderId="0" applyNumberFormat="0" applyBorder="0" applyAlignment="0" applyProtection="0">
      <alignment vertical="center"/>
    </xf>
    <xf numFmtId="0" fontId="35" fillId="0" borderId="0" applyNumberFormat="0" applyFill="0" applyBorder="0" applyAlignment="0" applyProtection="0">
      <alignment vertical="center"/>
    </xf>
    <xf numFmtId="0" fontId="5" fillId="0" borderId="0">
      <alignment vertical="center"/>
    </xf>
    <xf numFmtId="0" fontId="5" fillId="0" borderId="0">
      <alignment vertical="center"/>
    </xf>
    <xf numFmtId="0" fontId="24" fillId="6" borderId="0" applyNumberFormat="0" applyBorder="0" applyAlignment="0" applyProtection="0">
      <alignment vertical="center"/>
    </xf>
    <xf numFmtId="0" fontId="22" fillId="0" borderId="0"/>
    <xf numFmtId="0" fontId="5" fillId="0" borderId="0">
      <alignment vertical="center"/>
    </xf>
    <xf numFmtId="0" fontId="48" fillId="22" borderId="17" applyNumberFormat="0" applyAlignment="0" applyProtection="0">
      <alignment vertical="center"/>
    </xf>
    <xf numFmtId="0" fontId="38" fillId="43" borderId="0" applyNumberFormat="0" applyBorder="0" applyAlignment="0" applyProtection="0">
      <alignment vertical="center"/>
    </xf>
    <xf numFmtId="0" fontId="22" fillId="28" borderId="0" applyNumberFormat="0" applyBorder="0" applyAlignment="0" applyProtection="0">
      <alignment vertical="center"/>
    </xf>
    <xf numFmtId="0" fontId="29" fillId="0" borderId="16" applyNumberFormat="0" applyFill="0" applyAlignment="0" applyProtection="0">
      <alignment vertical="center"/>
    </xf>
    <xf numFmtId="0" fontId="24" fillId="31" borderId="0" applyNumberFormat="0" applyBorder="0" applyAlignment="0" applyProtection="0">
      <alignment vertical="center"/>
    </xf>
    <xf numFmtId="0" fontId="24" fillId="9" borderId="0" applyNumberFormat="0" applyBorder="0" applyAlignment="0" applyProtection="0">
      <alignment vertical="center"/>
    </xf>
    <xf numFmtId="0" fontId="5" fillId="0" borderId="0">
      <alignment vertical="center"/>
    </xf>
    <xf numFmtId="0" fontId="5" fillId="0" borderId="0">
      <alignment vertical="center"/>
    </xf>
    <xf numFmtId="0" fontId="30" fillId="11" borderId="17" applyNumberFormat="0" applyAlignment="0" applyProtection="0">
      <alignment vertical="center"/>
    </xf>
    <xf numFmtId="0" fontId="22" fillId="19" borderId="0" applyNumberFormat="0" applyBorder="0" applyAlignment="0" applyProtection="0">
      <alignment vertical="center"/>
    </xf>
    <xf numFmtId="0" fontId="24" fillId="10" borderId="0" applyNumberFormat="0" applyBorder="0" applyAlignment="0" applyProtection="0">
      <alignment vertical="center"/>
    </xf>
    <xf numFmtId="0" fontId="32" fillId="0" borderId="18" applyNumberFormat="0" applyFill="0" applyAlignment="0" applyProtection="0">
      <alignment vertical="center"/>
    </xf>
    <xf numFmtId="0" fontId="27" fillId="0" borderId="0" applyNumberFormat="0" applyFill="0" applyBorder="0" applyAlignment="0" applyProtection="0">
      <alignment vertical="center"/>
    </xf>
    <xf numFmtId="0" fontId="22" fillId="24" borderId="22" applyNumberFormat="0" applyFont="0" applyAlignment="0" applyProtection="0">
      <alignment vertical="center"/>
    </xf>
    <xf numFmtId="0" fontId="22" fillId="0" borderId="0"/>
    <xf numFmtId="0" fontId="22" fillId="24" borderId="22" applyNumberFormat="0" applyFont="0" applyAlignment="0" applyProtection="0">
      <alignment vertical="center"/>
    </xf>
    <xf numFmtId="0" fontId="45" fillId="11" borderId="25" applyNumberFormat="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2" fillId="14" borderId="0" applyNumberFormat="0" applyBorder="0" applyAlignment="0" applyProtection="0">
      <alignment vertical="center"/>
    </xf>
    <xf numFmtId="0" fontId="5" fillId="0" borderId="0"/>
    <xf numFmtId="0" fontId="22" fillId="12" borderId="0" applyNumberFormat="0" applyBorder="0" applyAlignment="0" applyProtection="0">
      <alignment vertical="center"/>
    </xf>
    <xf numFmtId="0" fontId="24" fillId="34" borderId="0" applyNumberFormat="0" applyBorder="0" applyAlignment="0" applyProtection="0">
      <alignment vertical="center"/>
    </xf>
    <xf numFmtId="0" fontId="24" fillId="10" borderId="0" applyNumberFormat="0" applyBorder="0" applyAlignment="0" applyProtection="0">
      <alignment vertical="center"/>
    </xf>
    <xf numFmtId="0" fontId="30" fillId="11" borderId="17" applyNumberFormat="0" applyAlignment="0" applyProtection="0">
      <alignment vertical="center"/>
    </xf>
    <xf numFmtId="0" fontId="25" fillId="0" borderId="0" applyNumberFormat="0" applyFill="0" applyBorder="0" applyAlignment="0" applyProtection="0">
      <alignment vertical="center"/>
    </xf>
    <xf numFmtId="0" fontId="50" fillId="0" borderId="28" applyNumberFormat="0" applyFill="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31" fillId="13" borderId="0" applyNumberFormat="0" applyBorder="0" applyAlignment="0" applyProtection="0">
      <alignment vertical="center"/>
    </xf>
    <xf numFmtId="0" fontId="5" fillId="0" borderId="0"/>
    <xf numFmtId="0" fontId="5" fillId="0" borderId="0"/>
    <xf numFmtId="0" fontId="22" fillId="4" borderId="0" applyNumberFormat="0" applyBorder="0" applyAlignment="0" applyProtection="0">
      <alignment vertical="center"/>
    </xf>
    <xf numFmtId="0" fontId="27" fillId="0" borderId="0" applyNumberFormat="0" applyFill="0" applyBorder="0" applyAlignment="0" applyProtection="0">
      <alignment vertical="center"/>
    </xf>
    <xf numFmtId="0" fontId="33" fillId="0" borderId="19" applyNumberFormat="0" applyFill="0" applyAlignment="0" applyProtection="0">
      <alignment vertical="center"/>
    </xf>
    <xf numFmtId="0" fontId="5" fillId="0" borderId="0"/>
    <xf numFmtId="0" fontId="36" fillId="0" borderId="21" applyNumberFormat="0" applyFill="0" applyAlignment="0" applyProtection="0">
      <alignment vertical="center"/>
    </xf>
    <xf numFmtId="0" fontId="33" fillId="0" borderId="19" applyNumberFormat="0" applyFill="0" applyAlignment="0" applyProtection="0">
      <alignment vertical="center"/>
    </xf>
    <xf numFmtId="9" fontId="5" fillId="0" borderId="0" applyFont="0" applyFill="0" applyBorder="0" applyAlignment="0" applyProtection="0"/>
    <xf numFmtId="0" fontId="0" fillId="0" borderId="0">
      <alignment vertical="center"/>
    </xf>
    <xf numFmtId="0" fontId="0" fillId="0" borderId="0"/>
    <xf numFmtId="0" fontId="22" fillId="12" borderId="0" applyNumberFormat="0" applyBorder="0" applyAlignment="0" applyProtection="0">
      <alignment vertical="center"/>
    </xf>
    <xf numFmtId="0" fontId="38" fillId="50" borderId="0" applyNumberFormat="0" applyBorder="0" applyAlignment="0" applyProtection="0">
      <alignment vertical="center"/>
    </xf>
    <xf numFmtId="0" fontId="25" fillId="0" borderId="0" applyNumberFormat="0" applyFill="0" applyBorder="0" applyAlignment="0" applyProtection="0">
      <alignment vertical="center"/>
    </xf>
    <xf numFmtId="0" fontId="24" fillId="5" borderId="0" applyNumberFormat="0" applyBorder="0" applyAlignment="0" applyProtection="0">
      <alignment vertical="center"/>
    </xf>
    <xf numFmtId="0" fontId="5" fillId="0" borderId="0"/>
    <xf numFmtId="0" fontId="28" fillId="0" borderId="0" applyNumberFormat="0" applyFill="0" applyBorder="0" applyAlignment="0" applyProtection="0">
      <alignment vertical="center"/>
    </xf>
    <xf numFmtId="0" fontId="31" fillId="13" borderId="0" applyNumberFormat="0" applyBorder="0" applyAlignment="0" applyProtection="0">
      <alignment vertical="center"/>
    </xf>
    <xf numFmtId="0" fontId="22" fillId="0" borderId="0"/>
    <xf numFmtId="43" fontId="22" fillId="0" borderId="0" applyFont="0" applyFill="0" applyBorder="0" applyAlignment="0" applyProtection="0">
      <alignment vertical="center"/>
    </xf>
    <xf numFmtId="0" fontId="39" fillId="35" borderId="0" applyNumberFormat="0" applyBorder="0" applyAlignment="0" applyProtection="0">
      <alignment vertical="center"/>
    </xf>
    <xf numFmtId="0" fontId="24" fillId="9" borderId="0" applyNumberFormat="0" applyBorder="0" applyAlignment="0" applyProtection="0">
      <alignment vertical="center"/>
    </xf>
    <xf numFmtId="0" fontId="22" fillId="13" borderId="0" applyNumberFormat="0" applyBorder="0" applyAlignment="0" applyProtection="0">
      <alignment vertical="center"/>
    </xf>
    <xf numFmtId="0" fontId="38" fillId="38" borderId="0" applyNumberFormat="0" applyBorder="0" applyAlignment="0" applyProtection="0">
      <alignment vertical="center"/>
    </xf>
    <xf numFmtId="0" fontId="0" fillId="0" borderId="0">
      <alignment vertical="center"/>
    </xf>
    <xf numFmtId="0" fontId="54" fillId="0" borderId="0" applyNumberFormat="0" applyFill="0" applyBorder="0" applyAlignment="0" applyProtection="0">
      <alignment vertical="center"/>
    </xf>
    <xf numFmtId="0" fontId="22" fillId="8" borderId="0" applyNumberFormat="0" applyBorder="0" applyAlignment="0" applyProtection="0">
      <alignment vertical="center"/>
    </xf>
    <xf numFmtId="0" fontId="5" fillId="0" borderId="0"/>
    <xf numFmtId="0" fontId="5" fillId="0" borderId="0">
      <alignment vertical="center"/>
    </xf>
    <xf numFmtId="0" fontId="39" fillId="47"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7" fillId="0" borderId="15" applyNumberFormat="0" applyFill="0" applyAlignment="0" applyProtection="0">
      <alignment vertical="center"/>
    </xf>
    <xf numFmtId="0" fontId="38" fillId="46" borderId="0" applyNumberFormat="0" applyBorder="0" applyAlignment="0" applyProtection="0">
      <alignment vertical="center"/>
    </xf>
    <xf numFmtId="0" fontId="24" fillId="8" borderId="0" applyNumberFormat="0" applyBorder="0" applyAlignment="0" applyProtection="0">
      <alignment vertical="center"/>
    </xf>
    <xf numFmtId="0" fontId="5" fillId="0" borderId="0"/>
    <xf numFmtId="0" fontId="39" fillId="55" borderId="0" applyNumberFormat="0" applyBorder="0" applyAlignment="0" applyProtection="0">
      <alignment vertical="center"/>
    </xf>
    <xf numFmtId="0" fontId="24" fillId="16" borderId="0" applyNumberFormat="0" applyBorder="0" applyAlignment="0" applyProtection="0">
      <alignment vertical="center"/>
    </xf>
    <xf numFmtId="0" fontId="5" fillId="0" borderId="0">
      <alignment vertical="center"/>
    </xf>
    <xf numFmtId="0" fontId="27" fillId="0" borderId="0" applyNumberFormat="0" applyFill="0" applyBorder="0" applyAlignment="0" applyProtection="0">
      <alignment vertical="center"/>
    </xf>
    <xf numFmtId="0" fontId="39" fillId="37" borderId="0" applyNumberFormat="0" applyBorder="0" applyAlignment="0" applyProtection="0">
      <alignment vertical="center"/>
    </xf>
    <xf numFmtId="0" fontId="24" fillId="34" borderId="0" applyNumberFormat="0" applyBorder="0" applyAlignment="0" applyProtection="0">
      <alignment vertical="center"/>
    </xf>
    <xf numFmtId="0" fontId="30" fillId="11" borderId="17" applyNumberFormat="0" applyAlignment="0" applyProtection="0">
      <alignment vertical="center"/>
    </xf>
    <xf numFmtId="0" fontId="0" fillId="0" borderId="0"/>
    <xf numFmtId="0" fontId="50" fillId="0" borderId="0" applyNumberFormat="0" applyFill="0" applyBorder="0" applyAlignment="0" applyProtection="0">
      <alignment vertical="center"/>
    </xf>
    <xf numFmtId="0" fontId="22" fillId="24" borderId="22" applyNumberFormat="0" applyFont="0" applyAlignment="0" applyProtection="0">
      <alignment vertical="center"/>
    </xf>
    <xf numFmtId="0" fontId="28" fillId="0" borderId="0" applyNumberFormat="0" applyFill="0" applyBorder="0" applyAlignment="0" applyProtection="0">
      <alignment vertical="center"/>
    </xf>
    <xf numFmtId="0" fontId="32" fillId="0" borderId="18" applyNumberFormat="0" applyFill="0" applyAlignment="0" applyProtection="0">
      <alignment vertical="center"/>
    </xf>
    <xf numFmtId="0" fontId="22" fillId="0" borderId="0"/>
    <xf numFmtId="0" fontId="25" fillId="0" borderId="0" applyNumberFormat="0" applyFill="0" applyBorder="0" applyAlignment="0" applyProtection="0">
      <alignment vertical="center"/>
    </xf>
    <xf numFmtId="0" fontId="49" fillId="0" borderId="27" applyNumberFormat="0" applyFill="0" applyAlignment="0" applyProtection="0">
      <alignment vertical="center"/>
    </xf>
    <xf numFmtId="0" fontId="22" fillId="28" borderId="0" applyNumberFormat="0" applyBorder="0" applyAlignment="0" applyProtection="0">
      <alignment vertical="center"/>
    </xf>
    <xf numFmtId="0" fontId="0" fillId="0" borderId="0"/>
    <xf numFmtId="0" fontId="36" fillId="0" borderId="21" applyNumberFormat="0" applyFill="0" applyAlignment="0" applyProtection="0">
      <alignment vertical="center"/>
    </xf>
    <xf numFmtId="9" fontId="0" fillId="0" borderId="0" applyFont="0" applyFill="0" applyBorder="0" applyAlignment="0" applyProtection="0">
      <alignment vertical="center"/>
    </xf>
    <xf numFmtId="0" fontId="38" fillId="56" borderId="0" applyNumberFormat="0" applyBorder="0" applyAlignment="0" applyProtection="0">
      <alignment vertical="center"/>
    </xf>
    <xf numFmtId="0" fontId="22" fillId="8" borderId="0" applyNumberFormat="0" applyBorder="0" applyAlignment="0" applyProtection="0">
      <alignment vertical="center"/>
    </xf>
    <xf numFmtId="0" fontId="42" fillId="26" borderId="0" applyNumberFormat="0" applyBorder="0" applyAlignment="0" applyProtection="0">
      <alignment vertical="center"/>
    </xf>
    <xf numFmtId="0" fontId="22" fillId="19" borderId="0" applyNumberFormat="0" applyBorder="0" applyAlignment="0" applyProtection="0">
      <alignment vertical="center"/>
    </xf>
    <xf numFmtId="43" fontId="0" fillId="0" borderId="0" applyFont="0" applyFill="0" applyBorder="0" applyAlignment="0" applyProtection="0">
      <alignment vertical="center"/>
    </xf>
    <xf numFmtId="0" fontId="55" fillId="27" borderId="23" applyNumberFormat="0" applyAlignment="0" applyProtection="0">
      <alignment vertical="center"/>
    </xf>
    <xf numFmtId="0" fontId="24" fillId="10" borderId="0" applyNumberFormat="0" applyBorder="0" applyAlignment="0" applyProtection="0">
      <alignment vertical="center"/>
    </xf>
    <xf numFmtId="0" fontId="22" fillId="0" borderId="0"/>
    <xf numFmtId="0" fontId="62" fillId="54" borderId="0" applyNumberFormat="0" applyBorder="0" applyAlignment="0" applyProtection="0">
      <alignment vertical="center"/>
    </xf>
    <xf numFmtId="44" fontId="0" fillId="0" borderId="0" applyFont="0" applyFill="0" applyBorder="0" applyAlignment="0" applyProtection="0">
      <alignment vertical="center"/>
    </xf>
    <xf numFmtId="0" fontId="24" fillId="6" borderId="0" applyNumberFormat="0" applyBorder="0" applyAlignment="0" applyProtection="0">
      <alignment vertical="center"/>
    </xf>
    <xf numFmtId="0" fontId="56" fillId="51" borderId="0" applyNumberFormat="0" applyBorder="0" applyAlignment="0" applyProtection="0">
      <alignment vertical="center"/>
    </xf>
    <xf numFmtId="0" fontId="38" fillId="32" borderId="0" applyNumberFormat="0" applyBorder="0" applyAlignment="0" applyProtection="0">
      <alignment vertical="center"/>
    </xf>
    <xf numFmtId="0" fontId="24" fillId="31" borderId="0" applyNumberFormat="0" applyBorder="0" applyAlignment="0" applyProtection="0">
      <alignment vertical="center"/>
    </xf>
    <xf numFmtId="41" fontId="0" fillId="0" borderId="0" applyFont="0" applyFill="0" applyBorder="0" applyAlignment="0" applyProtection="0">
      <alignment vertical="center"/>
    </xf>
    <xf numFmtId="0" fontId="38" fillId="33" borderId="0" applyNumberFormat="0" applyBorder="0" applyAlignment="0" applyProtection="0">
      <alignment vertical="center"/>
    </xf>
    <xf numFmtId="0" fontId="22" fillId="28" borderId="0" applyNumberFormat="0" applyBorder="0" applyAlignment="0" applyProtection="0">
      <alignment vertical="center"/>
    </xf>
    <xf numFmtId="0" fontId="51" fillId="0" borderId="29" applyNumberFormat="0" applyFill="0" applyAlignment="0" applyProtection="0">
      <alignment vertical="center"/>
    </xf>
    <xf numFmtId="0" fontId="48" fillId="22" borderId="17" applyNumberFormat="0" applyAlignment="0" applyProtection="0">
      <alignment vertical="center"/>
    </xf>
    <xf numFmtId="0" fontId="47" fillId="28" borderId="0" applyNumberFormat="0" applyBorder="0" applyAlignment="0" applyProtection="0">
      <alignment vertical="center"/>
    </xf>
    <xf numFmtId="0" fontId="0" fillId="30" borderId="26" applyNumberFormat="0" applyFont="0" applyAlignment="0" applyProtection="0">
      <alignment vertical="center"/>
    </xf>
    <xf numFmtId="0" fontId="60" fillId="0" borderId="27" applyNumberFormat="0" applyFill="0" applyAlignment="0" applyProtection="0">
      <alignment vertical="center"/>
    </xf>
    <xf numFmtId="0" fontId="46" fillId="0" borderId="0" applyNumberFormat="0" applyFill="0" applyBorder="0" applyAlignment="0" applyProtection="0">
      <alignment vertical="center"/>
    </xf>
    <xf numFmtId="0" fontId="22" fillId="0" borderId="0"/>
    <xf numFmtId="0" fontId="39" fillId="29" borderId="0" applyNumberFormat="0" applyBorder="0" applyAlignment="0" applyProtection="0">
      <alignment vertical="center"/>
    </xf>
    <xf numFmtId="0" fontId="24" fillId="5" borderId="0" applyNumberFormat="0" applyBorder="0" applyAlignment="0" applyProtection="0">
      <alignment vertical="center"/>
    </xf>
    <xf numFmtId="0" fontId="5" fillId="0" borderId="0"/>
    <xf numFmtId="0" fontId="39" fillId="41" borderId="0" applyNumberFormat="0" applyBorder="0" applyAlignment="0" applyProtection="0">
      <alignment vertical="center"/>
    </xf>
    <xf numFmtId="0" fontId="22" fillId="9" borderId="0" applyNumberFormat="0" applyBorder="0" applyAlignment="0" applyProtection="0">
      <alignment vertical="center"/>
    </xf>
    <xf numFmtId="0" fontId="24" fillId="17" borderId="0" applyNumberFormat="0" applyBorder="0" applyAlignment="0" applyProtection="0">
      <alignment vertical="center"/>
    </xf>
    <xf numFmtId="0" fontId="22" fillId="28" borderId="0" applyNumberFormat="0" applyBorder="0" applyAlignment="0" applyProtection="0">
      <alignment vertical="center"/>
    </xf>
    <xf numFmtId="0" fontId="43" fillId="27" borderId="24" applyNumberFormat="0" applyAlignment="0" applyProtection="0">
      <alignment vertical="center"/>
    </xf>
    <xf numFmtId="0" fontId="24" fillId="10" borderId="0" applyNumberFormat="0" applyBorder="0" applyAlignment="0" applyProtection="0">
      <alignment vertical="center"/>
    </xf>
    <xf numFmtId="0" fontId="59" fillId="0" borderId="0" applyNumberFormat="0" applyFill="0" applyBorder="0" applyAlignment="0" applyProtection="0">
      <alignment vertical="center"/>
    </xf>
    <xf numFmtId="0" fontId="42" fillId="26" borderId="0" applyNumberFormat="0" applyBorder="0" applyAlignment="0" applyProtection="0">
      <alignment vertical="center"/>
    </xf>
    <xf numFmtId="0" fontId="22" fillId="19" borderId="0" applyNumberFormat="0" applyBorder="0" applyAlignment="0" applyProtection="0">
      <alignment vertical="center"/>
    </xf>
    <xf numFmtId="0" fontId="22" fillId="8" borderId="0" applyNumberFormat="0" applyBorder="0" applyAlignment="0" applyProtection="0">
      <alignment vertical="center"/>
    </xf>
    <xf numFmtId="0" fontId="22" fillId="13" borderId="0" applyNumberFormat="0" applyBorder="0" applyAlignment="0" applyProtection="0">
      <alignment vertical="center"/>
    </xf>
    <xf numFmtId="0" fontId="22" fillId="0" borderId="0">
      <alignment vertical="center"/>
    </xf>
    <xf numFmtId="0" fontId="33" fillId="0" borderId="19" applyNumberFormat="0" applyFill="0" applyAlignment="0" applyProtection="0">
      <alignment vertical="center"/>
    </xf>
    <xf numFmtId="0" fontId="22" fillId="12" borderId="0" applyNumberFormat="0" applyBorder="0" applyAlignment="0" applyProtection="0">
      <alignment vertical="center"/>
    </xf>
    <xf numFmtId="0" fontId="31" fillId="13" borderId="0" applyNumberFormat="0" applyBorder="0" applyAlignment="0" applyProtection="0">
      <alignment vertical="center"/>
    </xf>
    <xf numFmtId="0" fontId="41" fillId="25" borderId="23" applyNumberFormat="0" applyAlignment="0" applyProtection="0">
      <alignment vertical="center"/>
    </xf>
    <xf numFmtId="0" fontId="22" fillId="12" borderId="0" applyNumberFormat="0" applyBorder="0" applyAlignment="0" applyProtection="0">
      <alignment vertical="center"/>
    </xf>
    <xf numFmtId="0" fontId="52" fillId="42" borderId="30" applyNumberFormat="0" applyAlignment="0" applyProtection="0">
      <alignment vertical="center"/>
    </xf>
    <xf numFmtId="0" fontId="58" fillId="0" borderId="0" applyNumberFormat="0" applyFill="0" applyBorder="0" applyAlignment="0" applyProtection="0">
      <alignment vertical="center"/>
    </xf>
    <xf numFmtId="0" fontId="22" fillId="24" borderId="22" applyNumberFormat="0" applyFont="0" applyAlignment="0" applyProtection="0">
      <alignment vertical="center"/>
    </xf>
    <xf numFmtId="0" fontId="22" fillId="12" borderId="0" applyNumberFormat="0" applyBorder="0" applyAlignment="0" applyProtection="0">
      <alignment vertical="center"/>
    </xf>
    <xf numFmtId="0" fontId="24" fillId="10" borderId="0" applyNumberFormat="0" applyBorder="0" applyAlignment="0" applyProtection="0">
      <alignment vertical="center"/>
    </xf>
    <xf numFmtId="0" fontId="40" fillId="0" borderId="0"/>
    <xf numFmtId="0" fontId="39" fillId="45" borderId="0" applyNumberFormat="0" applyBorder="0" applyAlignment="0" applyProtection="0">
      <alignment vertical="center"/>
    </xf>
    <xf numFmtId="0" fontId="22" fillId="0" borderId="0"/>
    <xf numFmtId="0" fontId="27" fillId="0" borderId="15" applyNumberFormat="0" applyFill="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0" fillId="0" borderId="0"/>
    <xf numFmtId="0" fontId="5" fillId="0" borderId="0"/>
    <xf numFmtId="0" fontId="5" fillId="0" borderId="0"/>
    <xf numFmtId="0" fontId="24" fillId="5" borderId="0" applyNumberFormat="0" applyBorder="0" applyAlignment="0" applyProtection="0">
      <alignment vertical="center"/>
    </xf>
    <xf numFmtId="0" fontId="39" fillId="39" borderId="0" applyNumberFormat="0" applyBorder="0" applyAlignment="0" applyProtection="0">
      <alignment vertical="center"/>
    </xf>
    <xf numFmtId="0" fontId="24" fillId="34" borderId="0" applyNumberFormat="0" applyBorder="0" applyAlignment="0" applyProtection="0">
      <alignment vertical="center"/>
    </xf>
    <xf numFmtId="0" fontId="22" fillId="22" borderId="0" applyNumberFormat="0" applyBorder="0" applyAlignment="0" applyProtection="0">
      <alignment vertical="center"/>
    </xf>
    <xf numFmtId="43" fontId="22" fillId="0" borderId="0" applyFont="0" applyFill="0" applyBorder="0" applyAlignment="0" applyProtection="0">
      <alignment vertical="center"/>
    </xf>
    <xf numFmtId="0" fontId="22" fillId="0" borderId="0"/>
    <xf numFmtId="0" fontId="39" fillId="44" borderId="0" applyNumberFormat="0" applyBorder="0" applyAlignment="0" applyProtection="0">
      <alignment vertical="center"/>
    </xf>
    <xf numFmtId="0" fontId="24" fillId="9" borderId="0" applyNumberFormat="0" applyBorder="0" applyAlignment="0" applyProtection="0">
      <alignment vertical="center"/>
    </xf>
    <xf numFmtId="0" fontId="22" fillId="13" borderId="0" applyNumberFormat="0" applyBorder="0" applyAlignment="0" applyProtection="0">
      <alignment vertical="center"/>
    </xf>
    <xf numFmtId="0" fontId="38" fillId="52"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2" fillId="0" borderId="0"/>
    <xf numFmtId="0" fontId="38" fillId="23" borderId="0" applyNumberFormat="0" applyBorder="0" applyAlignment="0" applyProtection="0">
      <alignment vertical="center"/>
    </xf>
    <xf numFmtId="0" fontId="22" fillId="22" borderId="0" applyNumberFormat="0" applyBorder="0" applyAlignment="0" applyProtection="0">
      <alignment vertical="center"/>
    </xf>
    <xf numFmtId="0" fontId="22" fillId="0" borderId="0"/>
    <xf numFmtId="0" fontId="27" fillId="0" borderId="0" applyNumberFormat="0" applyFill="0" applyBorder="0" applyAlignment="0" applyProtection="0">
      <alignment vertical="center"/>
    </xf>
    <xf numFmtId="43" fontId="22" fillId="0" borderId="0" applyFont="0" applyFill="0" applyBorder="0" applyAlignment="0" applyProtection="0">
      <alignment vertical="center"/>
    </xf>
    <xf numFmtId="0" fontId="39" fillId="21" borderId="0" applyNumberFormat="0" applyBorder="0" applyAlignment="0" applyProtection="0">
      <alignment vertical="center"/>
    </xf>
    <xf numFmtId="0" fontId="38" fillId="20" borderId="0" applyNumberFormat="0" applyBorder="0" applyAlignment="0" applyProtection="0">
      <alignment vertical="center"/>
    </xf>
    <xf numFmtId="0" fontId="22" fillId="8" borderId="0" applyNumberFormat="0" applyBorder="0" applyAlignment="0" applyProtection="0">
      <alignment vertical="center"/>
    </xf>
    <xf numFmtId="0" fontId="5" fillId="0" borderId="0"/>
    <xf numFmtId="0" fontId="5" fillId="0" borderId="0">
      <alignment vertical="center"/>
    </xf>
    <xf numFmtId="0" fontId="39" fillId="36" borderId="0" applyNumberFormat="0" applyBorder="0" applyAlignment="0" applyProtection="0">
      <alignment vertical="center"/>
    </xf>
    <xf numFmtId="0" fontId="24" fillId="15" borderId="0" applyNumberFormat="0" applyBorder="0" applyAlignment="0" applyProtection="0">
      <alignment vertical="center"/>
    </xf>
    <xf numFmtId="0" fontId="5" fillId="0" borderId="0">
      <alignment vertical="center"/>
    </xf>
    <xf numFmtId="0" fontId="39" fillId="49" borderId="0" applyNumberFormat="0" applyBorder="0" applyAlignment="0" applyProtection="0">
      <alignment vertical="center"/>
    </xf>
    <xf numFmtId="0" fontId="24" fillId="15" borderId="0" applyNumberFormat="0" applyBorder="0" applyAlignment="0" applyProtection="0">
      <alignment vertical="center"/>
    </xf>
    <xf numFmtId="0" fontId="22" fillId="13" borderId="0" applyNumberFormat="0" applyBorder="0" applyAlignment="0" applyProtection="0">
      <alignment vertical="center"/>
    </xf>
    <xf numFmtId="0" fontId="38" fillId="48" borderId="0" applyNumberFormat="0" applyBorder="0" applyAlignment="0" applyProtection="0">
      <alignment vertical="center"/>
    </xf>
    <xf numFmtId="0" fontId="31" fillId="13" borderId="0" applyNumberFormat="0" applyBorder="0" applyAlignment="0" applyProtection="0">
      <alignment vertical="center"/>
    </xf>
    <xf numFmtId="0" fontId="24" fillId="31" borderId="0" applyNumberFormat="0" applyBorder="0" applyAlignment="0" applyProtection="0">
      <alignment vertical="center"/>
    </xf>
    <xf numFmtId="0" fontId="22" fillId="0" borderId="0"/>
    <xf numFmtId="0" fontId="57" fillId="0" borderId="31" applyNumberFormat="0" applyFill="0" applyAlignment="0" applyProtection="0">
      <alignment vertical="center"/>
    </xf>
    <xf numFmtId="0" fontId="24" fillId="17" borderId="0" applyNumberFormat="0" applyBorder="0" applyAlignment="0" applyProtection="0">
      <alignment vertical="center"/>
    </xf>
    <xf numFmtId="0" fontId="22" fillId="9" borderId="0" applyNumberFormat="0" applyBorder="0" applyAlignment="0" applyProtection="0">
      <alignment vertical="center"/>
    </xf>
    <xf numFmtId="0" fontId="24" fillId="16" borderId="0" applyNumberFormat="0" applyBorder="0" applyAlignment="0" applyProtection="0">
      <alignment vertical="center"/>
    </xf>
    <xf numFmtId="0" fontId="22" fillId="14" borderId="0" applyNumberFormat="0" applyBorder="0" applyAlignment="0" applyProtection="0">
      <alignment vertical="center"/>
    </xf>
    <xf numFmtId="0" fontId="61" fillId="53" borderId="0" applyNumberFormat="0" applyBorder="0" applyAlignment="0" applyProtection="0">
      <alignment vertical="center"/>
    </xf>
    <xf numFmtId="0" fontId="5" fillId="0" borderId="0"/>
    <xf numFmtId="0" fontId="22" fillId="19" borderId="0" applyNumberFormat="0" applyBorder="0" applyAlignment="0" applyProtection="0">
      <alignment vertical="center"/>
    </xf>
    <xf numFmtId="0" fontId="36" fillId="0" borderId="21" applyNumberFormat="0" applyFill="0" applyAlignment="0" applyProtection="0">
      <alignment vertical="center"/>
    </xf>
    <xf numFmtId="0" fontId="22" fillId="19" borderId="0" applyNumberFormat="0" applyBorder="0" applyAlignment="0" applyProtection="0">
      <alignment vertical="center"/>
    </xf>
    <xf numFmtId="0" fontId="5" fillId="0" borderId="0"/>
    <xf numFmtId="0" fontId="37" fillId="0" borderId="0"/>
    <xf numFmtId="0" fontId="5" fillId="0" borderId="0"/>
    <xf numFmtId="0" fontId="22" fillId="14" borderId="0" applyNumberFormat="0" applyBorder="0" applyAlignment="0" applyProtection="0">
      <alignment vertical="center"/>
    </xf>
    <xf numFmtId="0" fontId="35" fillId="0" borderId="0" applyNumberFormat="0" applyFill="0" applyBorder="0" applyAlignment="0" applyProtection="0">
      <alignment vertical="center"/>
    </xf>
    <xf numFmtId="0" fontId="0" fillId="0" borderId="0"/>
    <xf numFmtId="0" fontId="34" fillId="18" borderId="20" applyNumberFormat="0" applyAlignment="0" applyProtection="0">
      <alignment vertical="center"/>
    </xf>
    <xf numFmtId="0" fontId="27" fillId="0" borderId="15" applyNumberFormat="0" applyFill="0" applyAlignment="0" applyProtection="0">
      <alignment vertical="center"/>
    </xf>
    <xf numFmtId="0" fontId="22" fillId="22" borderId="0" applyNumberFormat="0" applyBorder="0" applyAlignment="0" applyProtection="0">
      <alignment vertical="center"/>
    </xf>
    <xf numFmtId="0" fontId="5" fillId="0" borderId="0">
      <alignment vertical="center"/>
    </xf>
    <xf numFmtId="0" fontId="5" fillId="0" borderId="0">
      <alignment vertical="center"/>
    </xf>
    <xf numFmtId="0" fontId="36" fillId="0" borderId="21" applyNumberFormat="0" applyFill="0" applyAlignment="0" applyProtection="0">
      <alignment vertical="center"/>
    </xf>
    <xf numFmtId="0" fontId="24" fillId="9" borderId="0" applyNumberFormat="0" applyBorder="0" applyAlignment="0" applyProtection="0">
      <alignment vertical="center"/>
    </xf>
    <xf numFmtId="0" fontId="22" fillId="19" borderId="0" applyNumberFormat="0" applyBorder="0" applyAlignment="0" applyProtection="0">
      <alignment vertical="center"/>
    </xf>
    <xf numFmtId="0" fontId="0" fillId="0" borderId="0"/>
    <xf numFmtId="0" fontId="34" fillId="18" borderId="20" applyNumberFormat="0" applyAlignment="0" applyProtection="0">
      <alignment vertical="center"/>
    </xf>
    <xf numFmtId="0" fontId="24" fillId="17" borderId="0" applyNumberFormat="0" applyBorder="0" applyAlignment="0" applyProtection="0">
      <alignment vertical="center"/>
    </xf>
    <xf numFmtId="0" fontId="22" fillId="9" borderId="0" applyNumberFormat="0" applyBorder="0" applyAlignment="0" applyProtection="0">
      <alignment vertical="center"/>
    </xf>
    <xf numFmtId="0" fontId="27" fillId="0" borderId="15" applyNumberFormat="0" applyFill="0" applyAlignment="0" applyProtection="0">
      <alignment vertical="center"/>
    </xf>
    <xf numFmtId="0" fontId="24" fillId="9" borderId="0" applyNumberFormat="0" applyBorder="0" applyAlignment="0" applyProtection="0">
      <alignment vertical="center"/>
    </xf>
    <xf numFmtId="0" fontId="5" fillId="0" borderId="0"/>
    <xf numFmtId="0" fontId="24" fillId="17" borderId="0" applyNumberFormat="0" applyBorder="0" applyAlignment="0" applyProtection="0">
      <alignment vertical="center"/>
    </xf>
    <xf numFmtId="0" fontId="22" fillId="12" borderId="0" applyNumberFormat="0" applyBorder="0" applyAlignment="0" applyProtection="0">
      <alignment vertical="center"/>
    </xf>
    <xf numFmtId="0" fontId="24" fillId="16" borderId="0" applyNumberFormat="0" applyBorder="0" applyAlignment="0" applyProtection="0">
      <alignment vertical="center"/>
    </xf>
    <xf numFmtId="0" fontId="24" fillId="15" borderId="0" applyNumberFormat="0" applyBorder="0" applyAlignment="0" applyProtection="0">
      <alignment vertical="center"/>
    </xf>
    <xf numFmtId="0" fontId="22" fillId="13" borderId="0" applyNumberFormat="0" applyBorder="0" applyAlignment="0" applyProtection="0">
      <alignment vertical="center"/>
    </xf>
    <xf numFmtId="0" fontId="32" fillId="0" borderId="18" applyNumberFormat="0" applyFill="0" applyAlignment="0" applyProtection="0">
      <alignment vertical="center"/>
    </xf>
    <xf numFmtId="0" fontId="22" fillId="14" borderId="0" applyNumberFormat="0" applyBorder="0" applyAlignment="0" applyProtection="0">
      <alignment vertical="center"/>
    </xf>
    <xf numFmtId="0" fontId="0" fillId="0" borderId="0"/>
    <xf numFmtId="0" fontId="0" fillId="0" borderId="0"/>
    <xf numFmtId="0" fontId="5" fillId="0" borderId="0"/>
    <xf numFmtId="0" fontId="24" fillId="8" borderId="0" applyNumberFormat="0" applyBorder="0" applyAlignment="0" applyProtection="0">
      <alignment vertical="center"/>
    </xf>
    <xf numFmtId="0" fontId="22" fillId="12" borderId="0" applyNumberFormat="0" applyBorder="0" applyAlignment="0" applyProtection="0">
      <alignment vertical="center"/>
    </xf>
    <xf numFmtId="0" fontId="31" fillId="13" borderId="0" applyNumberFormat="0" applyBorder="0" applyAlignment="0" applyProtection="0">
      <alignment vertical="center"/>
    </xf>
    <xf numFmtId="0" fontId="22" fillId="12" borderId="0" applyNumberFormat="0" applyBorder="0" applyAlignment="0" applyProtection="0">
      <alignment vertical="center"/>
    </xf>
    <xf numFmtId="0" fontId="24" fillId="16" borderId="0" applyNumberFormat="0" applyBorder="0" applyAlignment="0" applyProtection="0">
      <alignment vertical="center"/>
    </xf>
    <xf numFmtId="0" fontId="24" fillId="15" borderId="0" applyNumberFormat="0" applyBorder="0" applyAlignment="0" applyProtection="0">
      <alignment vertical="center"/>
    </xf>
    <xf numFmtId="0" fontId="5" fillId="0" borderId="0">
      <alignment vertical="center"/>
    </xf>
    <xf numFmtId="0" fontId="5" fillId="0" borderId="0">
      <alignment vertical="center"/>
    </xf>
    <xf numFmtId="0" fontId="30" fillId="11" borderId="17" applyNumberFormat="0" applyAlignment="0" applyProtection="0">
      <alignment vertical="center"/>
    </xf>
    <xf numFmtId="0" fontId="0" fillId="0" borderId="0"/>
    <xf numFmtId="0" fontId="22" fillId="0" borderId="0"/>
    <xf numFmtId="0" fontId="29" fillId="0" borderId="16" applyNumberFormat="0" applyFill="0" applyAlignment="0" applyProtection="0">
      <alignment vertical="center"/>
    </xf>
    <xf numFmtId="0" fontId="28" fillId="0" borderId="0" applyNumberFormat="0" applyFill="0" applyBorder="0" applyAlignment="0" applyProtection="0">
      <alignment vertical="center"/>
    </xf>
    <xf numFmtId="0" fontId="27" fillId="0" borderId="15" applyNumberFormat="0" applyFill="0" applyAlignment="0" applyProtection="0">
      <alignment vertical="center"/>
    </xf>
    <xf numFmtId="0" fontId="5" fillId="0" borderId="0"/>
    <xf numFmtId="0" fontId="24" fillId="10"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5" fillId="0" borderId="0">
      <alignment vertical="center"/>
    </xf>
    <xf numFmtId="0" fontId="5" fillId="0" borderId="0">
      <alignment vertical="center"/>
    </xf>
    <xf numFmtId="0" fontId="24" fillId="9" borderId="0" applyNumberFormat="0" applyBorder="0" applyAlignment="0" applyProtection="0">
      <alignment vertical="center"/>
    </xf>
    <xf numFmtId="0" fontId="22" fillId="0" borderId="0"/>
    <xf numFmtId="0" fontId="22" fillId="0" borderId="0"/>
    <xf numFmtId="0" fontId="25" fillId="0" borderId="0" applyNumberFormat="0" applyFill="0" applyBorder="0" applyAlignment="0" applyProtection="0">
      <alignment vertical="center"/>
    </xf>
    <xf numFmtId="0" fontId="22" fillId="0" borderId="0"/>
    <xf numFmtId="0" fontId="44" fillId="13" borderId="0" applyNumberFormat="0" applyBorder="0" applyAlignment="0" applyProtection="0">
      <alignment vertical="center"/>
    </xf>
    <xf numFmtId="0" fontId="22" fillId="12" borderId="0" applyNumberFormat="0" applyBorder="0" applyAlignment="0" applyProtection="0">
      <alignment vertical="center"/>
    </xf>
    <xf numFmtId="0" fontId="36" fillId="0" borderId="21" applyNumberFormat="0" applyFill="0" applyAlignment="0" applyProtection="0">
      <alignment vertical="center"/>
    </xf>
    <xf numFmtId="0" fontId="5" fillId="0" borderId="0"/>
    <xf numFmtId="0" fontId="5" fillId="0" borderId="0">
      <alignment vertical="center"/>
    </xf>
    <xf numFmtId="0" fontId="24" fillId="6" borderId="0" applyNumberFormat="0" applyBorder="0" applyAlignment="0" applyProtection="0">
      <alignment vertical="center"/>
    </xf>
    <xf numFmtId="0" fontId="22" fillId="12" borderId="0" applyNumberFormat="0" applyBorder="0" applyAlignment="0" applyProtection="0">
      <alignment vertical="center"/>
    </xf>
    <xf numFmtId="0" fontId="5" fillId="0" borderId="0"/>
    <xf numFmtId="0" fontId="0" fillId="0" borderId="0">
      <alignment vertical="center"/>
    </xf>
    <xf numFmtId="0" fontId="32" fillId="0" borderId="18" applyNumberFormat="0" applyFill="0" applyAlignment="0" applyProtection="0">
      <alignment vertical="center"/>
    </xf>
    <xf numFmtId="0" fontId="22" fillId="14" borderId="0" applyNumberFormat="0" applyBorder="0" applyAlignment="0" applyProtection="0">
      <alignment vertical="center"/>
    </xf>
    <xf numFmtId="0" fontId="22" fillId="24" borderId="22" applyNumberFormat="0" applyFont="0" applyAlignment="0" applyProtection="0">
      <alignment vertical="center"/>
    </xf>
    <xf numFmtId="0" fontId="22" fillId="12" borderId="0" applyNumberFormat="0" applyBorder="0" applyAlignment="0" applyProtection="0">
      <alignment vertical="center"/>
    </xf>
    <xf numFmtId="179" fontId="5" fillId="0" borderId="0" applyFont="0" applyFill="0" applyBorder="0" applyAlignment="0" applyProtection="0">
      <alignment vertical="center"/>
    </xf>
    <xf numFmtId="0" fontId="27" fillId="0" borderId="15" applyNumberFormat="0" applyFill="0" applyAlignment="0" applyProtection="0">
      <alignment vertical="center"/>
    </xf>
    <xf numFmtId="43" fontId="22" fillId="0" borderId="0" applyFont="0" applyFill="0" applyBorder="0" applyAlignment="0" applyProtection="0">
      <alignment vertical="center"/>
    </xf>
    <xf numFmtId="0" fontId="0" fillId="0" borderId="0">
      <alignment vertical="center"/>
    </xf>
    <xf numFmtId="0" fontId="22" fillId="7" borderId="0" applyNumberFormat="0" applyBorder="0" applyAlignment="0" applyProtection="0">
      <alignment vertical="center"/>
    </xf>
    <xf numFmtId="0" fontId="22" fillId="13" borderId="0" applyNumberFormat="0" applyBorder="0" applyAlignment="0" applyProtection="0">
      <alignment vertical="center"/>
    </xf>
    <xf numFmtId="0" fontId="38" fillId="40" borderId="0" applyNumberFormat="0" applyBorder="0" applyAlignment="0" applyProtection="0">
      <alignment vertical="center"/>
    </xf>
    <xf numFmtId="0" fontId="27" fillId="0" borderId="0" applyNumberFormat="0" applyFill="0" applyBorder="0" applyAlignment="0" applyProtection="0">
      <alignment vertical="center"/>
    </xf>
    <xf numFmtId="0" fontId="22" fillId="9" borderId="0" applyNumberFormat="0" applyBorder="0" applyAlignment="0" applyProtection="0">
      <alignment vertical="center"/>
    </xf>
    <xf numFmtId="0" fontId="22" fillId="8" borderId="0" applyNumberFormat="0" applyBorder="0" applyAlignment="0" applyProtection="0">
      <alignment vertical="center"/>
    </xf>
    <xf numFmtId="0" fontId="22" fillId="7" borderId="0" applyNumberFormat="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6" borderId="0" applyNumberFormat="0" applyBorder="0" applyAlignment="0" applyProtection="0">
      <alignment vertical="center"/>
    </xf>
    <xf numFmtId="0" fontId="33" fillId="0" borderId="19" applyNumberFormat="0" applyFill="0" applyAlignment="0" applyProtection="0">
      <alignment vertical="center"/>
    </xf>
    <xf numFmtId="0" fontId="5" fillId="0" borderId="0"/>
    <xf numFmtId="0" fontId="24" fillId="5" borderId="0" applyNumberFormat="0" applyBorder="0" applyAlignment="0" applyProtection="0">
      <alignment vertical="center"/>
    </xf>
    <xf numFmtId="0" fontId="23" fillId="0" borderId="0">
      <alignment vertical="center"/>
    </xf>
    <xf numFmtId="0" fontId="22" fillId="4" borderId="0" applyNumberFormat="0" applyBorder="0" applyAlignment="0" applyProtection="0">
      <alignment vertical="center"/>
    </xf>
    <xf numFmtId="0" fontId="32" fillId="0" borderId="18" applyNumberFormat="0" applyFill="0" applyAlignment="0" applyProtection="0">
      <alignment vertical="center"/>
    </xf>
    <xf numFmtId="0" fontId="31" fillId="13" borderId="0" applyNumberFormat="0" applyBorder="0" applyAlignment="0" applyProtection="0">
      <alignment vertical="center"/>
    </xf>
    <xf numFmtId="0" fontId="22" fillId="0" borderId="0">
      <alignment vertical="center"/>
    </xf>
    <xf numFmtId="0" fontId="45" fillId="11" borderId="25" applyNumberFormat="0" applyAlignment="0" applyProtection="0">
      <alignment vertical="center"/>
    </xf>
    <xf numFmtId="0" fontId="31" fillId="13" borderId="0" applyNumberFormat="0" applyBorder="0" applyAlignment="0" applyProtection="0">
      <alignment vertical="center"/>
    </xf>
    <xf numFmtId="0" fontId="22" fillId="7" borderId="0" applyNumberFormat="0" applyBorder="0" applyAlignment="0" applyProtection="0">
      <alignment vertical="center"/>
    </xf>
    <xf numFmtId="0" fontId="29" fillId="0" borderId="16" applyNumberFormat="0" applyFill="0" applyAlignment="0" applyProtection="0">
      <alignment vertical="center"/>
    </xf>
  </cellStyleXfs>
  <cellXfs count="156">
    <xf numFmtId="0" fontId="0" fillId="0" borderId="0" xfId="0">
      <alignment vertical="center"/>
    </xf>
    <xf numFmtId="0" fontId="1" fillId="0" borderId="0" xfId="228" applyFont="1" applyFill="1"/>
    <xf numFmtId="0" fontId="2" fillId="0" borderId="0" xfId="228" applyFont="1" applyFill="1" applyAlignment="1">
      <alignment wrapText="1"/>
    </xf>
    <xf numFmtId="0" fontId="2" fillId="0" borderId="0" xfId="228" applyFont="1" applyFill="1"/>
    <xf numFmtId="0" fontId="3" fillId="0" borderId="0" xfId="228" applyFont="1" applyFill="1" applyAlignment="1">
      <alignment horizontal="center" vertical="center"/>
    </xf>
    <xf numFmtId="0" fontId="4" fillId="0" borderId="0" xfId="228" applyFont="1" applyFill="1" applyAlignment="1">
      <alignment vertical="center"/>
    </xf>
    <xf numFmtId="0" fontId="4" fillId="0" borderId="0" xfId="228" applyFont="1" applyFill="1"/>
    <xf numFmtId="41" fontId="5" fillId="0" borderId="1" xfId="228" applyNumberFormat="1" applyFont="1" applyFill="1" applyBorder="1" applyAlignment="1">
      <alignment horizontal="center" vertical="center" wrapText="1"/>
    </xf>
    <xf numFmtId="41" fontId="5" fillId="0" borderId="2" xfId="228" applyNumberFormat="1" applyFont="1" applyFill="1" applyBorder="1" applyAlignment="1">
      <alignment horizontal="center" vertical="center" wrapText="1"/>
    </xf>
    <xf numFmtId="0" fontId="6" fillId="0" borderId="3" xfId="77" applyNumberFormat="1" applyFont="1" applyFill="1" applyBorder="1" applyAlignment="1">
      <alignment vertical="center" wrapText="1"/>
    </xf>
    <xf numFmtId="41" fontId="4" fillId="0" borderId="4" xfId="77" applyNumberFormat="1" applyFont="1" applyFill="1" applyBorder="1" applyAlignment="1">
      <alignment vertical="center"/>
    </xf>
    <xf numFmtId="41" fontId="4" fillId="0" borderId="4" xfId="228" applyNumberFormat="1" applyFont="1" applyFill="1" applyBorder="1" applyAlignment="1">
      <alignment vertical="center"/>
    </xf>
    <xf numFmtId="0" fontId="6" fillId="0" borderId="4" xfId="77" applyNumberFormat="1" applyFont="1" applyFill="1" applyBorder="1" applyAlignment="1">
      <alignment vertical="center" wrapText="1"/>
    </xf>
    <xf numFmtId="0" fontId="4" fillId="0" borderId="3" xfId="77" applyNumberFormat="1" applyFont="1" applyFill="1" applyBorder="1" applyAlignment="1">
      <alignment vertical="center" wrapText="1"/>
    </xf>
    <xf numFmtId="0" fontId="4" fillId="0" borderId="4" xfId="77" applyNumberFormat="1" applyFont="1" applyFill="1" applyBorder="1" applyAlignment="1">
      <alignment vertical="center" wrapText="1"/>
    </xf>
    <xf numFmtId="41" fontId="4" fillId="0" borderId="3" xfId="77" applyNumberFormat="1" applyFont="1" applyFill="1" applyBorder="1" applyAlignment="1">
      <alignment vertical="center" wrapText="1"/>
    </xf>
    <xf numFmtId="0" fontId="4" fillId="0" borderId="5" xfId="77" applyNumberFormat="1" applyFont="1" applyFill="1" applyBorder="1" applyAlignment="1">
      <alignment vertical="center" wrapText="1"/>
    </xf>
    <xf numFmtId="41" fontId="4" fillId="0" borderId="6" xfId="77" applyNumberFormat="1" applyFont="1" applyFill="1" applyBorder="1" applyAlignment="1">
      <alignment vertical="center"/>
    </xf>
    <xf numFmtId="41" fontId="4" fillId="0" borderId="6" xfId="228" applyNumberFormat="1" applyFont="1" applyFill="1" applyBorder="1" applyAlignment="1">
      <alignment vertical="center"/>
    </xf>
    <xf numFmtId="0" fontId="4" fillId="0" borderId="6" xfId="77" applyNumberFormat="1" applyFont="1" applyFill="1" applyBorder="1" applyAlignment="1">
      <alignment vertical="center" wrapText="1"/>
    </xf>
    <xf numFmtId="41" fontId="4" fillId="0" borderId="0" xfId="228" applyNumberFormat="1" applyFont="1" applyFill="1" applyBorder="1" applyAlignment="1">
      <alignment horizontal="right" vertical="center"/>
    </xf>
    <xf numFmtId="41" fontId="5" fillId="0" borderId="7" xfId="228" applyNumberFormat="1" applyFont="1" applyFill="1" applyBorder="1" applyAlignment="1">
      <alignment horizontal="center" vertical="center" wrapText="1"/>
    </xf>
    <xf numFmtId="41" fontId="4" fillId="0" borderId="8" xfId="228" applyNumberFormat="1" applyFont="1" applyFill="1" applyBorder="1" applyAlignment="1">
      <alignment vertical="center"/>
    </xf>
    <xf numFmtId="41" fontId="4" fillId="0" borderId="8" xfId="77" applyNumberFormat="1" applyFont="1" applyFill="1" applyBorder="1" applyAlignment="1">
      <alignment vertical="center"/>
    </xf>
    <xf numFmtId="41" fontId="4" fillId="0" borderId="9" xfId="77" applyNumberFormat="1" applyFont="1" applyFill="1" applyBorder="1" applyAlignment="1">
      <alignment vertical="center"/>
    </xf>
    <xf numFmtId="41" fontId="4" fillId="0" borderId="9" xfId="228" applyNumberFormat="1" applyFont="1" applyFill="1" applyBorder="1" applyAlignment="1">
      <alignment vertical="center"/>
    </xf>
    <xf numFmtId="0" fontId="0" fillId="0" borderId="0" xfId="0" applyFill="1">
      <alignment vertical="center"/>
    </xf>
    <xf numFmtId="0" fontId="7" fillId="0" borderId="0" xfId="0" applyFont="1" applyFill="1">
      <alignment vertical="center"/>
    </xf>
    <xf numFmtId="0" fontId="3" fillId="0" borderId="0" xfId="142" applyFont="1" applyFill="1" applyAlignment="1">
      <alignment horizontal="center" vertical="center"/>
    </xf>
    <xf numFmtId="0" fontId="4" fillId="0" borderId="0" xfId="142" applyFont="1" applyFill="1" applyAlignment="1">
      <alignment vertical="center"/>
    </xf>
    <xf numFmtId="0" fontId="8" fillId="0" borderId="1" xfId="142" applyFont="1" applyFill="1" applyBorder="1" applyAlignment="1">
      <alignment horizontal="center" vertical="center"/>
    </xf>
    <xf numFmtId="0" fontId="4" fillId="0" borderId="2" xfId="142" applyFont="1" applyFill="1" applyBorder="1" applyAlignment="1">
      <alignment horizontal="center" vertical="center"/>
    </xf>
    <xf numFmtId="0" fontId="6" fillId="0" borderId="3" xfId="142" applyFont="1" applyFill="1" applyBorder="1" applyAlignment="1">
      <alignment horizontal="center" vertical="center" wrapText="1"/>
    </xf>
    <xf numFmtId="0" fontId="6" fillId="0" borderId="4" xfId="142" applyFont="1" applyFill="1" applyBorder="1" applyAlignment="1">
      <alignment horizontal="center" vertical="center" wrapText="1"/>
    </xf>
    <xf numFmtId="0" fontId="6" fillId="0" borderId="3" xfId="142" applyFont="1" applyFill="1" applyBorder="1" applyAlignment="1">
      <alignment vertical="center" wrapText="1"/>
    </xf>
    <xf numFmtId="41" fontId="4" fillId="0" borderId="10" xfId="325" applyNumberFormat="1" applyFont="1" applyFill="1" applyBorder="1" applyAlignment="1">
      <alignment horizontal="center" vertical="center"/>
    </xf>
    <xf numFmtId="41" fontId="4" fillId="0" borderId="4" xfId="142" applyNumberFormat="1" applyFont="1" applyFill="1" applyBorder="1" applyAlignment="1">
      <alignment vertical="center"/>
    </xf>
    <xf numFmtId="41" fontId="4" fillId="0" borderId="4" xfId="142" applyNumberFormat="1" applyFont="1" applyFill="1" applyBorder="1" applyAlignment="1">
      <alignment horizontal="center" vertical="center"/>
    </xf>
    <xf numFmtId="0" fontId="6" fillId="0" borderId="3" xfId="142" applyFont="1" applyFill="1" applyBorder="1" applyAlignment="1">
      <alignment vertical="center"/>
    </xf>
    <xf numFmtId="41" fontId="4" fillId="0" borderId="4" xfId="325" applyNumberFormat="1" applyFont="1" applyFill="1" applyBorder="1" applyAlignment="1">
      <alignment horizontal="center" vertical="center"/>
    </xf>
    <xf numFmtId="0" fontId="9" fillId="0" borderId="3" xfId="142" applyFont="1" applyFill="1" applyBorder="1" applyAlignment="1">
      <alignment horizontal="center" vertical="center"/>
    </xf>
    <xf numFmtId="41" fontId="4" fillId="0" borderId="4" xfId="347" applyNumberFormat="1" applyFont="1" applyFill="1" applyBorder="1" applyAlignment="1">
      <alignment horizontal="right" vertical="center"/>
    </xf>
    <xf numFmtId="0" fontId="8" fillId="0" borderId="3" xfId="142" applyFont="1" applyFill="1" applyBorder="1" applyAlignment="1">
      <alignment horizontal="center" vertical="center"/>
    </xf>
    <xf numFmtId="0" fontId="10" fillId="0" borderId="4" xfId="142" applyFont="1" applyFill="1" applyBorder="1" applyAlignment="1">
      <alignment horizontal="center" vertical="center"/>
    </xf>
    <xf numFmtId="0" fontId="6" fillId="0" borderId="3" xfId="142" applyFont="1" applyFill="1" applyBorder="1" applyAlignment="1">
      <alignment horizontal="center" vertical="center"/>
    </xf>
    <xf numFmtId="0" fontId="9" fillId="0" borderId="5" xfId="142" applyFont="1" applyFill="1" applyBorder="1" applyAlignment="1">
      <alignment horizontal="center" vertical="center"/>
    </xf>
    <xf numFmtId="41" fontId="4" fillId="0" borderId="6" xfId="142" applyNumberFormat="1" applyFont="1" applyFill="1" applyBorder="1" applyAlignment="1">
      <alignment vertical="center"/>
    </xf>
    <xf numFmtId="0" fontId="6" fillId="0" borderId="0" xfId="142" applyFont="1" applyFill="1" applyAlignment="1">
      <alignment horizontal="right" vertical="center"/>
    </xf>
    <xf numFmtId="0" fontId="4" fillId="0" borderId="7" xfId="142" applyFont="1" applyFill="1" applyBorder="1" applyAlignment="1">
      <alignment horizontal="center" vertical="center"/>
    </xf>
    <xf numFmtId="0" fontId="6" fillId="0" borderId="8" xfId="142" applyFont="1" applyFill="1" applyBorder="1" applyAlignment="1">
      <alignment horizontal="center" vertical="center" wrapText="1"/>
    </xf>
    <xf numFmtId="43" fontId="4" fillId="0" borderId="8" xfId="142" applyNumberFormat="1" applyFont="1" applyFill="1" applyBorder="1" applyAlignment="1">
      <alignment vertical="center"/>
    </xf>
    <xf numFmtId="41" fontId="0" fillId="0" borderId="0" xfId="0" applyNumberFormat="1" applyFill="1">
      <alignment vertical="center"/>
    </xf>
    <xf numFmtId="0" fontId="10" fillId="0" borderId="8" xfId="142" applyFont="1" applyFill="1" applyBorder="1" applyAlignment="1">
      <alignment horizontal="center" vertical="center"/>
    </xf>
    <xf numFmtId="43" fontId="4" fillId="0" borderId="9" xfId="142" applyNumberFormat="1" applyFont="1" applyFill="1" applyBorder="1" applyAlignment="1">
      <alignment vertical="center"/>
    </xf>
    <xf numFmtId="0" fontId="4" fillId="0" borderId="4" xfId="228" applyFont="1" applyFill="1" applyBorder="1" applyAlignment="1">
      <alignment horizontal="center" vertical="center" wrapText="1"/>
    </xf>
    <xf numFmtId="0" fontId="4" fillId="0" borderId="4" xfId="228" applyFont="1" applyFill="1" applyBorder="1" applyAlignment="1">
      <alignment vertical="center"/>
    </xf>
    <xf numFmtId="41" fontId="4" fillId="0" borderId="4" xfId="228" applyNumberFormat="1" applyFont="1" applyBorder="1" applyAlignment="1">
      <alignment vertical="center" wrapText="1"/>
    </xf>
    <xf numFmtId="41" fontId="4" fillId="0" borderId="4" xfId="228" applyNumberFormat="1" applyFont="1" applyFill="1" applyBorder="1" applyAlignment="1">
      <alignment horizontal="center" vertical="center" wrapText="1"/>
    </xf>
    <xf numFmtId="43" fontId="4" fillId="0" borderId="4" xfId="228" applyNumberFormat="1" applyFont="1" applyFill="1" applyBorder="1" applyAlignment="1">
      <alignment horizontal="center" vertical="center" wrapText="1"/>
    </xf>
    <xf numFmtId="41" fontId="4" fillId="0" borderId="4" xfId="228" applyNumberFormat="1" applyFont="1" applyBorder="1" applyAlignment="1">
      <alignment vertical="center"/>
    </xf>
    <xf numFmtId="0" fontId="6" fillId="0" borderId="4" xfId="228" applyFont="1" applyFill="1" applyBorder="1" applyAlignment="1">
      <alignment vertical="center"/>
    </xf>
    <xf numFmtId="0" fontId="10" fillId="0" borderId="4" xfId="228" applyFont="1" applyFill="1" applyBorder="1" applyAlignment="1">
      <alignment horizontal="center" vertical="center"/>
    </xf>
    <xf numFmtId="41" fontId="4" fillId="0" borderId="4" xfId="228" applyNumberFormat="1" applyFont="1" applyFill="1" applyBorder="1" applyAlignment="1">
      <alignment horizontal="center" vertical="center"/>
    </xf>
    <xf numFmtId="41" fontId="4" fillId="2" borderId="4" xfId="228" applyNumberFormat="1" applyFont="1" applyFill="1" applyBorder="1" applyAlignment="1">
      <alignment vertical="center"/>
    </xf>
    <xf numFmtId="0" fontId="6" fillId="0" borderId="4" xfId="0" applyFont="1" applyFill="1" applyBorder="1" applyAlignment="1">
      <alignment vertical="center"/>
    </xf>
    <xf numFmtId="41" fontId="2" fillId="2" borderId="4" xfId="228" applyNumberFormat="1" applyFont="1" applyFill="1" applyBorder="1" applyAlignment="1">
      <alignment vertical="center"/>
    </xf>
    <xf numFmtId="0" fontId="6" fillId="0" borderId="4" xfId="325" applyFont="1" applyFill="1" applyBorder="1" applyAlignment="1">
      <alignment vertical="center"/>
    </xf>
    <xf numFmtId="41" fontId="4" fillId="3" borderId="4" xfId="228" applyNumberFormat="1" applyFont="1" applyFill="1" applyBorder="1" applyAlignment="1">
      <alignment vertical="center"/>
    </xf>
    <xf numFmtId="0" fontId="10" fillId="0" borderId="4" xfId="228" applyFont="1" applyFill="1" applyBorder="1" applyAlignment="1">
      <alignment vertical="center"/>
    </xf>
    <xf numFmtId="0" fontId="2" fillId="0" borderId="0" xfId="228" applyFont="1" applyFill="1" applyBorder="1" applyAlignment="1">
      <alignment vertical="center"/>
    </xf>
    <xf numFmtId="0" fontId="2" fillId="0" borderId="0" xfId="228" applyFont="1" applyFill="1" applyBorder="1"/>
    <xf numFmtId="41" fontId="2" fillId="0" borderId="0" xfId="228" applyNumberFormat="1" applyFont="1" applyFill="1" applyBorder="1" applyAlignment="1">
      <alignment vertical="center"/>
    </xf>
    <xf numFmtId="41" fontId="2" fillId="0" borderId="0" xfId="228" applyNumberFormat="1" applyFont="1" applyFill="1" applyBorder="1" applyAlignment="1">
      <alignment horizontal="center" vertical="center"/>
    </xf>
    <xf numFmtId="0" fontId="4" fillId="0" borderId="0" xfId="228" applyFont="1" applyFill="1" applyBorder="1" applyAlignment="1">
      <alignment horizontal="right" vertical="center"/>
    </xf>
    <xf numFmtId="0" fontId="2" fillId="0" borderId="0" xfId="317" applyFont="1" applyFill="1" applyAlignment="1">
      <alignment horizontal="center" vertical="center" wrapText="1"/>
    </xf>
    <xf numFmtId="0" fontId="2" fillId="0" borderId="0" xfId="317" applyFont="1" applyFill="1" applyAlignment="1">
      <alignment vertical="center" wrapText="1"/>
    </xf>
    <xf numFmtId="41" fontId="2" fillId="0" borderId="0" xfId="317" applyNumberFormat="1" applyFont="1" applyFill="1" applyAlignment="1">
      <alignment vertical="center" wrapText="1"/>
    </xf>
    <xf numFmtId="0" fontId="11" fillId="0" borderId="0" xfId="317" applyFont="1" applyFill="1" applyAlignment="1">
      <alignment horizontal="center" vertical="center" wrapText="1"/>
    </xf>
    <xf numFmtId="0" fontId="4" fillId="0" borderId="0" xfId="317" applyFont="1" applyFill="1" applyAlignment="1">
      <alignment vertical="center" wrapText="1"/>
    </xf>
    <xf numFmtId="0" fontId="4" fillId="0" borderId="0" xfId="317" applyFont="1" applyFill="1" applyBorder="1" applyAlignment="1">
      <alignment horizontal="right" vertical="center" wrapText="1"/>
    </xf>
    <xf numFmtId="0" fontId="12" fillId="0" borderId="4" xfId="317" applyFont="1" applyFill="1" applyBorder="1" applyAlignment="1">
      <alignment horizontal="center" vertical="center" wrapText="1"/>
    </xf>
    <xf numFmtId="41" fontId="12" fillId="0" borderId="4" xfId="317" applyNumberFormat="1" applyFont="1" applyFill="1" applyBorder="1" applyAlignment="1">
      <alignment horizontal="center" vertical="center" wrapText="1"/>
    </xf>
    <xf numFmtId="0" fontId="13" fillId="0" borderId="4" xfId="317" applyFont="1" applyFill="1" applyBorder="1" applyAlignment="1">
      <alignment horizontal="center" vertical="center" wrapText="1"/>
    </xf>
    <xf numFmtId="41" fontId="13" fillId="0" borderId="4" xfId="317" applyNumberFormat="1" applyFont="1" applyFill="1" applyBorder="1" applyAlignment="1">
      <alignment vertical="center" wrapText="1"/>
    </xf>
    <xf numFmtId="0" fontId="13" fillId="0" borderId="4" xfId="0" applyNumberFormat="1" applyFont="1" applyFill="1" applyBorder="1" applyAlignment="1" applyProtection="1">
      <alignment horizontal="left" vertical="center"/>
    </xf>
    <xf numFmtId="41" fontId="13" fillId="0" borderId="4" xfId="0" applyNumberFormat="1" applyFont="1" applyFill="1" applyBorder="1" applyAlignment="1" applyProtection="1">
      <alignment horizontal="right" vertical="center"/>
    </xf>
    <xf numFmtId="0" fontId="12" fillId="0" borderId="4" xfId="0" applyNumberFormat="1" applyFont="1" applyFill="1" applyBorder="1" applyAlignment="1" applyProtection="1">
      <alignment horizontal="left" vertical="center"/>
    </xf>
    <xf numFmtId="41" fontId="12" fillId="0" borderId="4" xfId="0" applyNumberFormat="1" applyFont="1" applyFill="1" applyBorder="1" applyAlignment="1" applyProtection="1">
      <alignment horizontal="right" vertical="center"/>
    </xf>
    <xf numFmtId="0" fontId="14" fillId="0" borderId="0" xfId="317" applyFont="1" applyFill="1" applyBorder="1" applyAlignment="1">
      <alignment horizontal="left" vertical="center" wrapText="1"/>
    </xf>
    <xf numFmtId="41" fontId="14" fillId="0" borderId="0" xfId="317" applyNumberFormat="1" applyFont="1" applyFill="1" applyBorder="1" applyAlignment="1">
      <alignment vertical="center" wrapText="1"/>
    </xf>
    <xf numFmtId="41" fontId="14" fillId="0" borderId="0" xfId="317" applyNumberFormat="1" applyFont="1" applyFill="1" applyBorder="1" applyAlignment="1">
      <alignment horizontal="right" vertical="center" wrapText="1" shrinkToFit="1"/>
    </xf>
    <xf numFmtId="0" fontId="15" fillId="0" borderId="0" xfId="317" applyFont="1" applyFill="1" applyBorder="1" applyAlignment="1">
      <alignment horizontal="left" vertical="center" wrapText="1"/>
    </xf>
    <xf numFmtId="41" fontId="15" fillId="0" borderId="0" xfId="317" applyNumberFormat="1" applyFont="1" applyFill="1" applyBorder="1" applyAlignment="1">
      <alignment vertical="center" wrapText="1"/>
    </xf>
    <xf numFmtId="0" fontId="2" fillId="0" borderId="0" xfId="317" applyFont="1" applyFill="1" applyBorder="1" applyAlignment="1">
      <alignment vertical="center" wrapText="1"/>
    </xf>
    <xf numFmtId="41" fontId="2" fillId="0" borderId="0" xfId="317" applyNumberFormat="1" applyFont="1" applyFill="1" applyBorder="1" applyAlignment="1">
      <alignment vertical="center" wrapText="1"/>
    </xf>
    <xf numFmtId="0" fontId="12" fillId="0" borderId="4" xfId="0" applyNumberFormat="1" applyFont="1" applyFill="1" applyBorder="1" applyAlignment="1" applyProtection="1">
      <alignment horizontal="left" vertical="center" wrapText="1"/>
    </xf>
    <xf numFmtId="0" fontId="2" fillId="0" borderId="0" xfId="0" applyFont="1" applyFill="1" applyAlignment="1"/>
    <xf numFmtId="0" fontId="15" fillId="0" borderId="0" xfId="0" applyFont="1" applyFill="1">
      <alignment vertical="center"/>
    </xf>
    <xf numFmtId="0" fontId="14" fillId="0" borderId="0" xfId="0" applyFont="1" applyFill="1" applyAlignment="1">
      <alignment horizontal="center" vertical="center"/>
    </xf>
    <xf numFmtId="0" fontId="14" fillId="0" borderId="0" xfId="0" applyFont="1" applyFill="1" applyAlignment="1">
      <alignment vertical="center" shrinkToFit="1"/>
    </xf>
    <xf numFmtId="41" fontId="14" fillId="0" borderId="0" xfId="0" applyNumberFormat="1" applyFont="1" applyFill="1">
      <alignment vertical="center"/>
    </xf>
    <xf numFmtId="0" fontId="14" fillId="0" borderId="0" xfId="0" applyFont="1" applyFill="1">
      <alignment vertical="center"/>
    </xf>
    <xf numFmtId="0" fontId="4" fillId="0" borderId="0" xfId="0" applyFont="1" applyFill="1" applyAlignment="1">
      <alignment horizontal="center"/>
    </xf>
    <xf numFmtId="0" fontId="4" fillId="0" borderId="0" xfId="0" applyFont="1" applyFill="1" applyAlignment="1">
      <alignment shrinkToFit="1"/>
    </xf>
    <xf numFmtId="41" fontId="4" fillId="0" borderId="0" xfId="0" applyNumberFormat="1" applyFont="1" applyFill="1" applyAlignment="1"/>
    <xf numFmtId="0" fontId="3" fillId="0" borderId="0" xfId="0" applyFont="1" applyFill="1" applyAlignment="1">
      <alignment horizontal="center" vertical="center"/>
    </xf>
    <xf numFmtId="0" fontId="12" fillId="0" borderId="0" xfId="0" applyFont="1" applyFill="1" applyAlignment="1">
      <alignment horizontal="center" vertical="center"/>
    </xf>
    <xf numFmtId="0" fontId="12" fillId="0" borderId="0" xfId="0" applyFont="1" applyFill="1" applyAlignment="1">
      <alignment vertical="center" shrinkToFit="1"/>
    </xf>
    <xf numFmtId="41" fontId="12" fillId="0" borderId="0" xfId="0" applyNumberFormat="1" applyFont="1" applyFill="1">
      <alignment vertical="center"/>
    </xf>
    <xf numFmtId="0" fontId="13" fillId="0" borderId="4" xfId="0" applyFont="1" applyFill="1" applyBorder="1" applyAlignment="1">
      <alignment horizontal="center" vertical="center"/>
    </xf>
    <xf numFmtId="0" fontId="13" fillId="0" borderId="4" xfId="0" applyFont="1" applyFill="1" applyBorder="1" applyAlignment="1">
      <alignment horizontal="center" vertical="center" shrinkToFit="1"/>
    </xf>
    <xf numFmtId="41" fontId="13" fillId="0" borderId="4" xfId="0" applyNumberFormat="1" applyFont="1" applyFill="1" applyBorder="1" applyAlignment="1">
      <alignment horizontal="center" vertical="center"/>
    </xf>
    <xf numFmtId="0" fontId="16" fillId="0" borderId="4" xfId="0" applyNumberFormat="1" applyFont="1" applyFill="1" applyBorder="1" applyAlignment="1" applyProtection="1">
      <alignment horizontal="left" vertical="center"/>
    </xf>
    <xf numFmtId="0" fontId="17" fillId="0" borderId="4" xfId="0" applyNumberFormat="1" applyFont="1" applyFill="1" applyBorder="1" applyAlignment="1" applyProtection="1">
      <alignment horizontal="center" vertical="center"/>
    </xf>
    <xf numFmtId="41" fontId="16" fillId="0" borderId="4" xfId="0" applyNumberFormat="1" applyFont="1" applyFill="1" applyBorder="1" applyAlignment="1" applyProtection="1">
      <alignment horizontal="right" vertical="center"/>
    </xf>
    <xf numFmtId="0" fontId="18" fillId="0" borderId="11" xfId="0" applyFont="1" applyFill="1" applyBorder="1" applyAlignment="1">
      <alignment horizontal="left" vertical="center"/>
    </xf>
    <xf numFmtId="0" fontId="19" fillId="0" borderId="11" xfId="0" applyFont="1" applyFill="1" applyBorder="1" applyAlignment="1">
      <alignment horizontal="left" vertical="center"/>
    </xf>
    <xf numFmtId="3" fontId="18" fillId="0" borderId="11" xfId="0" applyNumberFormat="1" applyFont="1" applyFill="1" applyBorder="1" applyAlignment="1">
      <alignment horizontal="right" vertical="center"/>
    </xf>
    <xf numFmtId="0" fontId="13" fillId="0" borderId="4" xfId="0" applyFont="1" applyFill="1" applyBorder="1" applyAlignment="1">
      <alignment horizontal="left" vertical="center"/>
    </xf>
    <xf numFmtId="0" fontId="4" fillId="0" borderId="0" xfId="0" applyFont="1" applyFill="1" applyAlignment="1"/>
    <xf numFmtId="41" fontId="16" fillId="0" borderId="0" xfId="0" applyNumberFormat="1" applyFont="1" applyFill="1" applyAlignment="1">
      <alignment horizontal="right" vertical="center"/>
    </xf>
    <xf numFmtId="0" fontId="19" fillId="0" borderId="12" xfId="0" applyFont="1" applyFill="1" applyBorder="1" applyAlignment="1">
      <alignment horizontal="left" vertical="center"/>
    </xf>
    <xf numFmtId="3" fontId="18" fillId="0" borderId="13" xfId="0" applyNumberFormat="1" applyFont="1" applyFill="1" applyBorder="1" applyAlignment="1">
      <alignment horizontal="right" vertical="center"/>
    </xf>
    <xf numFmtId="0" fontId="19" fillId="0" borderId="11" xfId="0" applyFont="1" applyFill="1" applyBorder="1" applyAlignment="1">
      <alignment vertical="center"/>
    </xf>
    <xf numFmtId="0" fontId="18" fillId="0" borderId="11" xfId="0" applyFont="1" applyFill="1" applyBorder="1" applyAlignment="1">
      <alignment vertical="center"/>
    </xf>
    <xf numFmtId="0" fontId="18" fillId="0" borderId="14" xfId="0" applyFont="1" applyFill="1" applyBorder="1" applyAlignment="1">
      <alignment horizontal="left" vertical="center"/>
    </xf>
    <xf numFmtId="0" fontId="19" fillId="0" borderId="14" xfId="0" applyFont="1" applyFill="1" applyBorder="1" applyAlignment="1">
      <alignment horizontal="left" vertical="center"/>
    </xf>
    <xf numFmtId="0" fontId="18" fillId="0" borderId="12" xfId="0" applyFont="1" applyFill="1" applyBorder="1" applyAlignment="1">
      <alignment horizontal="left" vertical="center"/>
    </xf>
    <xf numFmtId="0" fontId="16" fillId="0" borderId="4" xfId="0" applyNumberFormat="1" applyFont="1" applyFill="1" applyBorder="1" applyAlignment="1" applyProtection="1">
      <alignment horizontal="left" vertical="center" shrinkToFit="1"/>
    </xf>
    <xf numFmtId="0" fontId="12" fillId="0" borderId="4" xfId="0" applyFont="1" applyFill="1" applyBorder="1" applyAlignment="1">
      <alignment vertical="center" shrinkToFit="1"/>
    </xf>
    <xf numFmtId="3" fontId="16" fillId="0" borderId="4" xfId="0" applyNumberFormat="1" applyFont="1" applyFill="1" applyBorder="1" applyAlignment="1" applyProtection="1">
      <alignment horizontal="right" vertical="center"/>
    </xf>
    <xf numFmtId="0" fontId="20" fillId="0" borderId="0" xfId="228" applyFont="1" applyFill="1" applyAlignment="1">
      <alignment vertical="center"/>
    </xf>
    <xf numFmtId="0" fontId="6" fillId="0" borderId="0" xfId="228" applyFont="1" applyFill="1" applyAlignment="1">
      <alignment horizontal="right" vertical="center"/>
    </xf>
    <xf numFmtId="0" fontId="6" fillId="0" borderId="4" xfId="228" applyFont="1" applyFill="1" applyBorder="1" applyAlignment="1">
      <alignment horizontal="center" vertical="center"/>
    </xf>
    <xf numFmtId="0" fontId="20" fillId="0" borderId="0" xfId="228" applyFont="1" applyFill="1" applyBorder="1" applyAlignment="1">
      <alignment vertical="center"/>
    </xf>
    <xf numFmtId="0" fontId="21" fillId="0" borderId="0" xfId="0" applyFont="1" applyFill="1">
      <alignment vertical="center"/>
    </xf>
    <xf numFmtId="0" fontId="6" fillId="0" borderId="4" xfId="228" applyFont="1" applyFill="1" applyBorder="1" applyAlignment="1">
      <alignment horizontal="center" vertical="center" wrapText="1"/>
    </xf>
    <xf numFmtId="0" fontId="4" fillId="0" borderId="4" xfId="228" applyFont="1" applyFill="1" applyBorder="1" applyAlignment="1">
      <alignment horizontal="center" vertical="center"/>
    </xf>
    <xf numFmtId="41" fontId="4" fillId="0" borderId="4" xfId="33" applyNumberFormat="1" applyFont="1" applyFill="1" applyBorder="1" applyAlignment="1">
      <alignment vertical="center"/>
    </xf>
    <xf numFmtId="41" fontId="4" fillId="0" borderId="4" xfId="228" applyNumberFormat="1" applyFont="1" applyFill="1" applyBorder="1" applyAlignment="1" applyProtection="1">
      <alignment vertical="center"/>
    </xf>
    <xf numFmtId="176" fontId="4" fillId="0" borderId="4" xfId="228" applyNumberFormat="1" applyFont="1" applyFill="1" applyBorder="1" applyAlignment="1">
      <alignment vertical="center"/>
    </xf>
    <xf numFmtId="0" fontId="6" fillId="0" borderId="4" xfId="0" applyFont="1" applyBorder="1" applyAlignment="1">
      <alignment vertical="center"/>
    </xf>
    <xf numFmtId="41" fontId="4" fillId="0" borderId="4" xfId="182" applyNumberFormat="1" applyFont="1" applyFill="1" applyBorder="1" applyAlignment="1" applyProtection="1">
      <alignment vertical="center"/>
    </xf>
    <xf numFmtId="41" fontId="4" fillId="0" borderId="4" xfId="0" applyNumberFormat="1" applyFont="1" applyFill="1" applyBorder="1" applyAlignment="1">
      <alignment vertical="center"/>
    </xf>
    <xf numFmtId="41" fontId="4" fillId="0" borderId="4" xfId="228" applyNumberFormat="1" applyFont="1" applyFill="1" applyBorder="1" applyAlignment="1" applyProtection="1">
      <alignment vertical="center"/>
      <protection locked="0"/>
    </xf>
    <xf numFmtId="41" fontId="4" fillId="2" borderId="4" xfId="0" applyNumberFormat="1" applyFont="1" applyFill="1" applyBorder="1" applyAlignment="1">
      <alignment vertical="center"/>
    </xf>
    <xf numFmtId="0" fontId="7" fillId="0" borderId="4" xfId="0" applyFont="1" applyFill="1" applyBorder="1">
      <alignment vertical="center"/>
    </xf>
    <xf numFmtId="178" fontId="6" fillId="0" borderId="4" xfId="228" applyNumberFormat="1" applyFont="1" applyFill="1" applyBorder="1" applyAlignment="1" applyProtection="1">
      <alignment vertical="center"/>
      <protection locked="0"/>
    </xf>
    <xf numFmtId="41" fontId="4" fillId="0" borderId="4" xfId="228" applyNumberFormat="1" applyFont="1" applyFill="1" applyBorder="1" applyAlignment="1" applyProtection="1">
      <alignment horizontal="right" vertical="center"/>
      <protection locked="0"/>
    </xf>
    <xf numFmtId="43" fontId="4" fillId="0" borderId="4" xfId="228" applyNumberFormat="1" applyFont="1" applyFill="1" applyBorder="1" applyAlignment="1">
      <alignment horizontal="right" vertical="center"/>
    </xf>
    <xf numFmtId="178" fontId="6" fillId="0" borderId="4" xfId="228" applyNumberFormat="1" applyFont="1" applyFill="1" applyBorder="1" applyAlignment="1" applyProtection="1">
      <alignment horizontal="left" vertical="center"/>
      <protection locked="0"/>
    </xf>
    <xf numFmtId="178" fontId="6" fillId="0" borderId="4" xfId="0" applyNumberFormat="1" applyFont="1" applyFill="1" applyBorder="1" applyAlignment="1" applyProtection="1">
      <alignment vertical="center"/>
      <protection locked="0"/>
    </xf>
    <xf numFmtId="0" fontId="6" fillId="0" borderId="0" xfId="228" applyFont="1" applyFill="1" applyBorder="1" applyAlignment="1">
      <alignment horizontal="left" vertical="center"/>
    </xf>
    <xf numFmtId="177" fontId="4" fillId="0" borderId="4" xfId="228" applyNumberFormat="1" applyFont="1" applyFill="1" applyBorder="1" applyAlignment="1" applyProtection="1">
      <alignment vertical="center"/>
    </xf>
    <xf numFmtId="41" fontId="21" fillId="0" borderId="0" xfId="0" applyNumberFormat="1" applyFont="1" applyFill="1">
      <alignment vertical="center"/>
    </xf>
    <xf numFmtId="41" fontId="4" fillId="0" borderId="4" xfId="228" applyNumberFormat="1" applyFont="1" applyFill="1" applyBorder="1" applyAlignment="1">
      <alignment horizontal="right" vertical="center"/>
    </xf>
  </cellXfs>
  <cellStyles count="464">
    <cellStyle name="常规" xfId="0" builtinId="0"/>
    <cellStyle name="常规 31" xfId="1"/>
    <cellStyle name="常规 26" xfId="2"/>
    <cellStyle name="常规 30" xfId="3"/>
    <cellStyle name="常规 25" xfId="4"/>
    <cellStyle name="货币[0] 2" xfId="5"/>
    <cellStyle name="20% - 强调文字颜色 5 2 4" xfId="6"/>
    <cellStyle name="常规 4 2 2" xfId="7"/>
    <cellStyle name="常规 40" xfId="8"/>
    <cellStyle name="常规 35" xfId="9"/>
    <cellStyle name="检查单元格 2 3" xfId="10"/>
    <cellStyle name="常规 2 6 3" xfId="11"/>
    <cellStyle name="40% - 强调文字颜色 5 2 4" xfId="12"/>
    <cellStyle name="常规 2 3 2" xfId="13"/>
    <cellStyle name="40% - 强调文字颜色 2 2 4" xfId="14"/>
    <cellStyle name="20% - 强调文字颜色 6 2 3" xfId="15"/>
    <cellStyle name="40% - 强调文字颜色 1 2 2" xfId="16"/>
    <cellStyle name="强调文字颜色 3 2" xfId="17"/>
    <cellStyle name="40% - 强调文字颜色 5 2 2 3" xfId="18"/>
    <cellStyle name="20% - 强调文字颜色 6 2 2 3" xfId="19"/>
    <cellStyle name="汇总 2 2 2" xfId="20"/>
    <cellStyle name="20% - 强调文字颜色 1 2" xfId="21"/>
    <cellStyle name="好 2 2 2" xfId="22"/>
    <cellStyle name="差 2 2" xfId="23"/>
    <cellStyle name="常规 4 5" xfId="24"/>
    <cellStyle name="警告文本 2 2 3" xfId="25"/>
    <cellStyle name="强调文字颜色 6 3" xfId="26"/>
    <cellStyle name="常规 19" xfId="27"/>
    <cellStyle name="常规 24" xfId="28"/>
    <cellStyle name="链接单元格 3" xfId="29"/>
    <cellStyle name="常规 2 5" xfId="30"/>
    <cellStyle name="注释 3" xfId="31"/>
    <cellStyle name="好 2 2 3" xfId="32"/>
    <cellStyle name="常规 2 2" xfId="33"/>
    <cellStyle name="40% - 强调文字颜色 5 3" xfId="34"/>
    <cellStyle name="常规 2 2 2 3" xfId="35"/>
    <cellStyle name="强调文字颜色 1 2 2" xfId="36"/>
    <cellStyle name="好_5.中央部门决算（草案)-1" xfId="37"/>
    <cellStyle name="解释性文本 2" xfId="38"/>
    <cellStyle name="常规 8_报 预算   行政政法处(1)" xfId="39"/>
    <cellStyle name="好_F00DC810C49E00C2E0430A3413167AE0" xfId="40"/>
    <cellStyle name="适中 2 2 3" xfId="41"/>
    <cellStyle name="强调文字颜色 5 2 3" xfId="42"/>
    <cellStyle name="好 3" xfId="43"/>
    <cellStyle name="常规 8 5" xfId="44"/>
    <cellStyle name="适中 2 3" xfId="45"/>
    <cellStyle name="检查单元格 2 2 2" xfId="46"/>
    <cellStyle name="常规 9" xfId="47"/>
    <cellStyle name="常规 2 2 2 2" xfId="48"/>
    <cellStyle name="40% - 强调文字颜色 5 2" xfId="49"/>
    <cellStyle name="60% - 强调文字颜色 6 2 2 2" xfId="50"/>
    <cellStyle name="输出 2 2 3" xfId="51"/>
    <cellStyle name="常规 2 5 2 3" xfId="52"/>
    <cellStyle name="强调文字颜色 4 2 2" xfId="53"/>
    <cellStyle name="常规 6 2 3" xfId="54"/>
    <cellStyle name="40% - 强调文字颜色 1 3" xfId="55"/>
    <cellStyle name="千位分隔 2 2 3" xfId="56"/>
    <cellStyle name="常规 8 4" xfId="57"/>
    <cellStyle name="强调文字颜色 5 2 2 2" xfId="58"/>
    <cellStyle name="好 2 2" xfId="59"/>
    <cellStyle name="强调文字颜色 3 2 2 2" xfId="60"/>
    <cellStyle name="汇总 2" xfId="61"/>
    <cellStyle name="输入 2 2" xfId="62"/>
    <cellStyle name="好_全国友协2010年度中央部门决算（草案）" xfId="63"/>
    <cellStyle name="20% - 强调文字颜色 6 2 4" xfId="64"/>
    <cellStyle name="40% - 强调文字颜色 1 2 3" xfId="65"/>
    <cellStyle name="强调文字颜色 6 2" xfId="66"/>
    <cellStyle name="常规 6 2 2" xfId="67"/>
    <cellStyle name="40% - 强调文字颜色 1 2" xfId="68"/>
    <cellStyle name="千位分隔 2 2 2" xfId="69"/>
    <cellStyle name="汇总 2 3" xfId="70"/>
    <cellStyle name="强调文字颜色 6 2 2 2" xfId="71"/>
    <cellStyle name="40% - 强调文字颜色 4 2" xfId="72"/>
    <cellStyle name="常规 11_报 预算   行政政法处(1)" xfId="73"/>
    <cellStyle name="标题 1 2" xfId="74"/>
    <cellStyle name="20% - 强调文字颜色 1 2 2 3" xfId="75"/>
    <cellStyle name="常规 2 4" xfId="76"/>
    <cellStyle name="常规 2 2 2 5" xfId="77"/>
    <cellStyle name="注释 2" xfId="78"/>
    <cellStyle name="输出 2" xfId="79"/>
    <cellStyle name="常规 7 5" xfId="80"/>
    <cellStyle name="输入 2 2 2" xfId="81"/>
    <cellStyle name="60% - 强调文字颜色 6 3" xfId="82"/>
    <cellStyle name="强调文字颜色 4 2 2 2" xfId="83"/>
    <cellStyle name="40% - 强调文字颜色 3 2 3" xfId="84"/>
    <cellStyle name="常规 7 2 3" xfId="85"/>
    <cellStyle name="常规 45" xfId="86"/>
    <cellStyle name="差 2 2 3" xfId="87"/>
    <cellStyle name="常规 7 2 2" xfId="88"/>
    <cellStyle name="常规 44" xfId="89"/>
    <cellStyle name="常规 39" xfId="90"/>
    <cellStyle name="常规 7 2" xfId="91"/>
    <cellStyle name="常规 7" xfId="92"/>
    <cellStyle name="千位分隔 3" xfId="93"/>
    <cellStyle name="常规 5 3" xfId="94"/>
    <cellStyle name="常规 2 5 2 2" xfId="95"/>
    <cellStyle name="警告文本 3" xfId="96"/>
    <cellStyle name="常规 5 2 3" xfId="97"/>
    <cellStyle name="60% - 强调文字颜色 5 2" xfId="98"/>
    <cellStyle name="标题 2 3" xfId="99"/>
    <cellStyle name="常规 2 5 4" xfId="100"/>
    <cellStyle name="警告文本 2" xfId="101"/>
    <cellStyle name="常规 5 2 2" xfId="102"/>
    <cellStyle name="常规 2 5 3" xfId="103"/>
    <cellStyle name="标题 2 2" xfId="104"/>
    <cellStyle name="常规 3 4" xfId="105"/>
    <cellStyle name="强调文字颜色 4 2 2 3" xfId="106"/>
    <cellStyle name="40% - 强调文字颜色 3 2 4" xfId="107"/>
    <cellStyle name="20% - 强调文字颜色 3 2 2" xfId="108"/>
    <cellStyle name="适中 2 2" xfId="109"/>
    <cellStyle name="常规 11 2" xfId="110"/>
    <cellStyle name="20% - 强调文字颜色 3 2" xfId="111"/>
    <cellStyle name="常规 48" xfId="112"/>
    <cellStyle name="20% - 强调文字颜色 2 2 2 3" xfId="113"/>
    <cellStyle name="60% - 强调文字颜色 4 3" xfId="114"/>
    <cellStyle name="常规 46" xfId="115"/>
    <cellStyle name="常规 2 8" xfId="116"/>
    <cellStyle name="常规 2 2 3 2 2" xfId="117"/>
    <cellStyle name="40% - 强调文字颜色 6 2 2" xfId="118"/>
    <cellStyle name="常规 3 6" xfId="119"/>
    <cellStyle name="计算 3" xfId="120"/>
    <cellStyle name="检查单元格 2 2 3" xfId="121"/>
    <cellStyle name="强调文字颜色 5 2 2" xfId="122"/>
    <cellStyle name="常规 3_收入总表2" xfId="123"/>
    <cellStyle name="好 2" xfId="124"/>
    <cellStyle name="常规 2 7" xfId="125"/>
    <cellStyle name="检查单元格 3" xfId="126"/>
    <cellStyle name="常规 7 3" xfId="127"/>
    <cellStyle name="常规 36" xfId="128"/>
    <cellStyle name="常规 41" xfId="129"/>
    <cellStyle name="常规 4 2 3" xfId="130"/>
    <cellStyle name="输出 3" xfId="131"/>
    <cellStyle name="常规 2 2 3 4" xfId="132"/>
    <cellStyle name="常规 3 3" xfId="133"/>
    <cellStyle name="解释性文本 2 2" xfId="134"/>
    <cellStyle name="20% - 强调文字颜色 4 2 4" xfId="135"/>
    <cellStyle name="20% - 强调文字颜色 6 2 2 2" xfId="136"/>
    <cellStyle name="20% - 强调文字颜色 4 2 3" xfId="137"/>
    <cellStyle name="标题 6" xfId="138"/>
    <cellStyle name="常规 2 4 4" xfId="139"/>
    <cellStyle name="解释性文本 3" xfId="140"/>
    <cellStyle name="输入 2" xfId="141"/>
    <cellStyle name="常规 2 9" xfId="142"/>
    <cellStyle name="常规 47" xfId="143"/>
    <cellStyle name="常规 2 5 2" xfId="144"/>
    <cellStyle name="20% - 强调文字颜色 5 3" xfId="145"/>
    <cellStyle name="常规 3 5" xfId="146"/>
    <cellStyle name="计算 2" xfId="147"/>
    <cellStyle name="好 2 3" xfId="148"/>
    <cellStyle name="强调文字颜色 5 2 2 3" xfId="149"/>
    <cellStyle name="常规 33" xfId="150"/>
    <cellStyle name="常规 28" xfId="151"/>
    <cellStyle name="20% - 强调文字颜色 5 2" xfId="152"/>
    <cellStyle name="输入 2 2 3" xfId="153"/>
    <cellStyle name="解释性文本 2 2 2" xfId="154"/>
    <cellStyle name="20% - 强调文字颜色 3 2 2 3" xfId="155"/>
    <cellStyle name="适中 2 2 2" xfId="156"/>
    <cellStyle name="强调文字颜色 3 3" xfId="157"/>
    <cellStyle name="常规 8" xfId="158"/>
    <cellStyle name="常规 8 3" xfId="159"/>
    <cellStyle name="强调文字颜色 5 3" xfId="160"/>
    <cellStyle name="40% - 强调文字颜色 2 2" xfId="161"/>
    <cellStyle name="常规 2 2 2 4" xfId="162"/>
    <cellStyle name="常规 2 3" xfId="163"/>
    <cellStyle name="强调文字颜色 1 2 3" xfId="164"/>
    <cellStyle name="差_司法部2010年度中央部门决算（草案）报" xfId="165"/>
    <cellStyle name="好_司法部2010年度中央部门决算（草案）报" xfId="166"/>
    <cellStyle name="20% - 强调文字颜色 1 2 2" xfId="167"/>
    <cellStyle name="强调文字颜色 4 3" xfId="168"/>
    <cellStyle name="标题 4 2 2 3" xfId="169"/>
    <cellStyle name="40% - 强调文字颜色 3 3" xfId="170"/>
    <cellStyle name="60% - 强调文字颜色 1 2" xfId="171"/>
    <cellStyle name="输出 2 3" xfId="172"/>
    <cellStyle name="20% - 强调文字颜色 5 2 2 3" xfId="173"/>
    <cellStyle name="常规 4 3" xfId="174"/>
    <cellStyle name="货币[0]" xfId="175" builtinId="7"/>
    <cellStyle name="20% - 强调文字颜色 5 2 2 2" xfId="176"/>
    <cellStyle name="解释性文本 2 2 3" xfId="177"/>
    <cellStyle name="常规 34" xfId="178"/>
    <cellStyle name="常规 29" xfId="179"/>
    <cellStyle name="60% - 强调文字颜色 5 2 2" xfId="180"/>
    <cellStyle name="常规 8 2" xfId="181"/>
    <cellStyle name="常规_预计与预算2 2" xfId="182"/>
    <cellStyle name="输入 2 3" xfId="183"/>
    <cellStyle name="60% - 强调文字颜色 2" xfId="184" builtinId="36"/>
    <cellStyle name="20% - 强调文字颜色 3 2 4" xfId="185"/>
    <cellStyle name="汇总 3" xfId="186"/>
    <cellStyle name="强调文字颜色 3 2 2 3" xfId="187"/>
    <cellStyle name="60% - 强调文字颜色 3 3" xfId="188"/>
    <cellStyle name="常规 21" xfId="189"/>
    <cellStyle name="常规 16" xfId="190"/>
    <cellStyle name="计算 2 2" xfId="191"/>
    <cellStyle name="40% - 强调文字颜色 1 2 4" xfId="192"/>
    <cellStyle name="强调文字颜色 2 2 2 3" xfId="193"/>
    <cellStyle name="标题 1 2 2 3" xfId="194"/>
    <cellStyle name="标题 4 3" xfId="195"/>
    <cellStyle name="注释 2 2 2" xfId="196"/>
    <cellStyle name="常规 2 4 2 2" xfId="197"/>
    <cellStyle name="注释 2 2 3" xfId="198"/>
    <cellStyle name="输出 2 2 2" xfId="199"/>
    <cellStyle name="强调文字颜色 4 2" xfId="200"/>
    <cellStyle name="60% - 强调文字颜色 1 2 2" xfId="201"/>
    <cellStyle name="40% - 强调文字颜色 6 2 3" xfId="202"/>
    <cellStyle name="常规 2 2 3 2 3" xfId="203"/>
    <cellStyle name="40% - 强调文字颜色 4 3" xfId="204"/>
    <cellStyle name="强调文字颜色 6 2 2 3" xfId="205"/>
    <cellStyle name="强调文字颜色 2 2" xfId="206"/>
    <cellStyle name="计算 2 2 2" xfId="207"/>
    <cellStyle name="标题 5 2 3" xfId="208"/>
    <cellStyle name="标题 3" xfId="209" builtinId="18"/>
    <cellStyle name="60% - 强调文字颜色 5 2 2 3" xfId="210"/>
    <cellStyle name="60% - 强调文字颜色 5 3" xfId="211"/>
    <cellStyle name="差 2 2 2" xfId="212"/>
    <cellStyle name="常规 5 2 4" xfId="213"/>
    <cellStyle name="常规 4" xfId="214"/>
    <cellStyle name="20% - 强调文字颜色 5 2 2" xfId="215"/>
    <cellStyle name="标题 4 2" xfId="216"/>
    <cellStyle name="标题 2 2 3" xfId="217"/>
    <cellStyle name="常规 5 5" xfId="218"/>
    <cellStyle name="链接单元格 2 2 2" xfId="219"/>
    <cellStyle name="标题 2 2 2 3" xfId="220"/>
    <cellStyle name="百分比 2" xfId="221"/>
    <cellStyle name="常规 38" xfId="222"/>
    <cellStyle name="常规 43" xfId="223"/>
    <cellStyle name="20% - 强调文字颜色 4 2 2 3" xfId="224"/>
    <cellStyle name="强调文字颜色 5" xfId="225" builtinId="45"/>
    <cellStyle name="标题 5 3" xfId="226"/>
    <cellStyle name="强调文字颜色 1 2" xfId="227"/>
    <cellStyle name="常规 2" xfId="228"/>
    <cellStyle name="警告文本 2 2" xfId="229"/>
    <cellStyle name="差_5.中央部门决算（草案)-1" xfId="230"/>
    <cellStyle name="常规 6 2" xfId="231"/>
    <cellStyle name="千位分隔 2 2" xfId="232"/>
    <cellStyle name="40% - 强调文字颜色 1" xfId="233" builtinId="31"/>
    <cellStyle name="60% - 强调文字颜色 3 2 2 2" xfId="234"/>
    <cellStyle name="20% - 强调文字颜色 2 2 2" xfId="235"/>
    <cellStyle name="60% - 强调文字颜色 4" xfId="236" builtinId="44"/>
    <cellStyle name="常规 5 2" xfId="237"/>
    <cellStyle name="警告文本" xfId="238" builtinId="11"/>
    <cellStyle name="40% - 强调文字颜色 2 2 2 2" xfId="239"/>
    <cellStyle name="常规 2 2 5" xfId="240"/>
    <cellStyle name="常规 14" xfId="241"/>
    <cellStyle name="20% - 强调文字颜色 6" xfId="242" builtinId="50"/>
    <cellStyle name="60% - 强调文字颜色 2 3" xfId="243"/>
    <cellStyle name="60% - 强调文字颜色 2 2 2 2" xfId="244"/>
    <cellStyle name="标题 3 2 2 3" xfId="245"/>
    <cellStyle name="强调文字颜色 2" xfId="246" builtinId="33"/>
    <cellStyle name="60% - 强调文字颜色 2 2" xfId="247"/>
    <cellStyle name="常规 2 2 4" xfId="248"/>
    <cellStyle name="20% - 强调文字颜色 1" xfId="249" builtinId="30"/>
    <cellStyle name="60% - 强调文字颜色 1 3" xfId="250"/>
    <cellStyle name="常规 6 5" xfId="251"/>
    <cellStyle name="标题 4 2 3" xfId="252"/>
    <cellStyle name="40% - 强调文字颜色 4" xfId="253" builtinId="43"/>
    <cellStyle name="强调文字颜色 6 2 2" xfId="254"/>
    <cellStyle name="计算 2 2 3" xfId="255"/>
    <cellStyle name="常规 3 2 2" xfId="256"/>
    <cellStyle name="标题 4" xfId="257" builtinId="19"/>
    <cellStyle name="注释 2 2" xfId="258"/>
    <cellStyle name="警告文本 2 3" xfId="259"/>
    <cellStyle name="标题 1 2 2" xfId="260"/>
    <cellStyle name="常规 2 4 2" xfId="261"/>
    <cellStyle name="标题 5 2 2" xfId="262"/>
    <cellStyle name="标题 2" xfId="263" builtinId="17"/>
    <cellStyle name="20% - 强调文字颜色 3 3" xfId="264"/>
    <cellStyle name="常规 11 3" xfId="265"/>
    <cellStyle name="链接单元格 2 2" xfId="266"/>
    <cellStyle name="百分比" xfId="267" builtinId="5"/>
    <cellStyle name="强调文字颜色 1" xfId="268" builtinId="29"/>
    <cellStyle name="40% - 强调文字颜色 2 2 3" xfId="269"/>
    <cellStyle name="适中 3" xfId="270"/>
    <cellStyle name="40% - 强调文字颜色 1 2 2 3" xfId="271"/>
    <cellStyle name="千位分隔" xfId="272" builtinId="3"/>
    <cellStyle name="计算" xfId="273" builtinId="22"/>
    <cellStyle name="强调文字颜色 2 2 2" xfId="274"/>
    <cellStyle name="常规 2 3 2 3" xfId="275"/>
    <cellStyle name="差" xfId="276" builtinId="27"/>
    <cellStyle name="货币" xfId="277" builtinId="4"/>
    <cellStyle name="强调文字颜色 5 2" xfId="278"/>
    <cellStyle name="好" xfId="279" builtinId="26"/>
    <cellStyle name="60% - 强调文字颜色 3" xfId="280" builtinId="40"/>
    <cellStyle name="强调文字颜色 3 2 3" xfId="281"/>
    <cellStyle name="千位分隔[0]" xfId="282" builtinId="6"/>
    <cellStyle name="60% - 强调文字颜色 1" xfId="283" builtinId="32"/>
    <cellStyle name="20% - 强调文字颜色 3 2 3" xfId="284"/>
    <cellStyle name="链接单元格" xfId="285" builtinId="24"/>
    <cellStyle name="输入 3" xfId="286"/>
    <cellStyle name="好_出版署2010年度中央部门决算草案" xfId="287"/>
    <cellStyle name="注释" xfId="288" builtinId="10"/>
    <cellStyle name="标题 1" xfId="289" builtinId="16"/>
    <cellStyle name="解释性文本" xfId="290" builtinId="53"/>
    <cellStyle name="常规 11" xfId="291"/>
    <cellStyle name="20% - 强调文字颜色 3" xfId="292" builtinId="38"/>
    <cellStyle name="强调文字颜色 1 2 2 3" xfId="293"/>
    <cellStyle name="常规 2 2 3" xfId="294"/>
    <cellStyle name="40% - 强调文字颜色 6" xfId="295" builtinId="51"/>
    <cellStyle name="40% - 强调文字颜色 3 2 2 3" xfId="296"/>
    <cellStyle name="60% - 强调文字颜色 6 2 3" xfId="297"/>
    <cellStyle name="20% - 强调文字颜色 3 2 2 2" xfId="298"/>
    <cellStyle name="输出" xfId="299" builtinId="21"/>
    <cellStyle name="强调文字颜色 2 3" xfId="300"/>
    <cellStyle name="超链接" xfId="301" builtinId="8"/>
    <cellStyle name="适中 2" xfId="302"/>
    <cellStyle name="40% - 强调文字颜色 1 2 2 2" xfId="303"/>
    <cellStyle name="40% - 强调文字颜色 2 2 2" xfId="304"/>
    <cellStyle name="20% - 强调文字颜色 2 3" xfId="305"/>
    <cellStyle name="常规 5 4" xfId="306"/>
    <cellStyle name="标题 2 2 2 2" xfId="307"/>
    <cellStyle name="20% - 强调文字颜色 4 3" xfId="308"/>
    <cellStyle name="差 2" xfId="309"/>
    <cellStyle name="输入" xfId="310" builtinId="20"/>
    <cellStyle name="40% - 强调文字颜色 4 2 3" xfId="311"/>
    <cellStyle name="检查单元格" xfId="312" builtinId="23"/>
    <cellStyle name="已访问的超链接" xfId="313" builtinId="9"/>
    <cellStyle name="注释 2 4" xfId="314"/>
    <cellStyle name="40% - 强调文字颜色 4 2 2 3" xfId="315"/>
    <cellStyle name="强调文字颜色 2 2 2 2" xfId="316"/>
    <cellStyle name="常规 10" xfId="317"/>
    <cellStyle name="20% - 强调文字颜色 2" xfId="318" builtinId="34"/>
    <cellStyle name="常规 2_2012-2013年“三公”经费预决算情况汇总表样" xfId="319"/>
    <cellStyle name="标题 3 2 2 2" xfId="320"/>
    <cellStyle name="20% - 强调文字颜色 1 3" xfId="321"/>
    <cellStyle name="40% - 强调文字颜色 6 3" xfId="322"/>
    <cellStyle name="常规 3 2" xfId="323"/>
    <cellStyle name="常规 2 2 3 3" xfId="324"/>
    <cellStyle name="常规 2 2 2" xfId="325"/>
    <cellStyle name="强调文字颜色 1 2 2 2" xfId="326"/>
    <cellStyle name="40% - 强调文字颜色 5" xfId="327" builtinId="47"/>
    <cellStyle name="强调文字颜色 6 2 3" xfId="328"/>
    <cellStyle name="20% - 强调文字颜色 6 2" xfId="329"/>
    <cellStyle name="千位分隔 2 3" xfId="330"/>
    <cellStyle name="常规 6 3" xfId="331"/>
    <cellStyle name="40% - 强调文字颜色 2" xfId="332" builtinId="35"/>
    <cellStyle name="60% - 强调文字颜色 3 2 2 3" xfId="333"/>
    <cellStyle name="20% - 强调文字颜色 2 2 3" xfId="334"/>
    <cellStyle name="60% - 强调文字颜色 5" xfId="335" builtinId="48"/>
    <cellStyle name="强调文字颜色 4 2 3" xfId="336"/>
    <cellStyle name="60% - 强调文字颜色 4 2 2" xfId="337"/>
    <cellStyle name="常规 7 4" xfId="338"/>
    <cellStyle name="强调文字颜色 3" xfId="339" builtinId="37"/>
    <cellStyle name="20% - 强调文字颜色 6 3" xfId="340"/>
    <cellStyle name="常规 6 4" xfId="341"/>
    <cellStyle name="标题 4 2 2" xfId="342"/>
    <cellStyle name="千位分隔 2 4" xfId="343"/>
    <cellStyle name="40% - 强调文字颜色 3" xfId="344" builtinId="39"/>
    <cellStyle name="强调文字颜色 4" xfId="345" builtinId="41"/>
    <cellStyle name="40% - 强调文字颜色 2 2 2 3" xfId="346"/>
    <cellStyle name="常规 2 2 6" xfId="347"/>
    <cellStyle name="常规 12" xfId="348"/>
    <cellStyle name="20% - 强调文字颜色 4" xfId="349" builtinId="42"/>
    <cellStyle name="60% - 强调文字颜色 4 2 2 2" xfId="350"/>
    <cellStyle name="常规 13" xfId="351"/>
    <cellStyle name="20% - 强调文字颜色 5" xfId="352" builtinId="46"/>
    <cellStyle name="60% - 强调文字颜色 4 2 2 3" xfId="353"/>
    <cellStyle name="20% - 强调文字颜色 2 2" xfId="354"/>
    <cellStyle name="强调文字颜色 6" xfId="355" builtinId="49"/>
    <cellStyle name="差_全国友协2010年度中央部门决算（草案）" xfId="356"/>
    <cellStyle name="强调文字颜色 3 2 2" xfId="357"/>
    <cellStyle name="常规 2 4 2 3" xfId="358"/>
    <cellStyle name="汇总" xfId="359" builtinId="25"/>
    <cellStyle name="60% - 强调文字颜色 6 2 2" xfId="360"/>
    <cellStyle name="40% - 强调文字颜色 3 2 2 2" xfId="361"/>
    <cellStyle name="60% - 强调文字颜色 1 2 3" xfId="362"/>
    <cellStyle name="40% - 强调文字颜色 6 2 4" xfId="363"/>
    <cellStyle name="适中" xfId="364" builtinId="28"/>
    <cellStyle name="常规 2 2 2 2 3" xfId="365"/>
    <cellStyle name="40% - 强调文字颜色 5 2 3" xfId="366"/>
    <cellStyle name="链接单元格 2 2 3" xfId="367"/>
    <cellStyle name="40% - 强调文字颜色 5 2 2" xfId="368"/>
    <cellStyle name="常规 2 2 2 2 2" xfId="369"/>
    <cellStyle name="样式 1" xfId="370"/>
    <cellStyle name="常规 2 2 3 2" xfId="371"/>
    <cellStyle name="40% - 强调文字颜色 6 2" xfId="372"/>
    <cellStyle name="解释性文本 2 3" xfId="373"/>
    <cellStyle name="常规 2 6 2" xfId="374"/>
    <cellStyle name="检查单元格 2 2" xfId="375"/>
    <cellStyle name="标题 3 2 3" xfId="376"/>
    <cellStyle name="20% - 强调文字颜色 6 2 2" xfId="377"/>
    <cellStyle name="常规 23" xfId="378"/>
    <cellStyle name="常规 18" xfId="379"/>
    <cellStyle name="链接单元格 2" xfId="380"/>
    <cellStyle name="60% - 强调文字颜色 3 2 3" xfId="381"/>
    <cellStyle name="40% - 强调文字颜色 5 2 2 2" xfId="382"/>
    <cellStyle name="常规 2 6" xfId="383"/>
    <cellStyle name="检查单元格 2" xfId="384"/>
    <cellStyle name="60% - 强调文字颜色 6 2" xfId="385"/>
    <cellStyle name="40% - 强调文字颜色 3 2 2" xfId="386"/>
    <cellStyle name="标题 3 3" xfId="387"/>
    <cellStyle name="60% - 强调文字颜色 3 2 2" xfId="388"/>
    <cellStyle name="常规 4_征收计划表8" xfId="389"/>
    <cellStyle name="60% - 强调文字颜色 6 2 2 3" xfId="390"/>
    <cellStyle name="40% - 强调文字颜色 4 2 2" xfId="391"/>
    <cellStyle name="60% - 强调文字颜色 1 2 2 3" xfId="392"/>
    <cellStyle name="60% - 强调文字颜色 4 2" xfId="393"/>
    <cellStyle name="20% - 强调文字颜色 2 2 2 2" xfId="394"/>
    <cellStyle name="标题 1 3" xfId="395"/>
    <cellStyle name="40% - 强调文字颜色 6 2 2 3" xfId="396"/>
    <cellStyle name="常规 2 3 2 2" xfId="397"/>
    <cellStyle name="常规 4 2" xfId="398"/>
    <cellStyle name="常规 2 2 4 3" xfId="399"/>
    <cellStyle name="60% - 强调文字颜色 2 2 3" xfId="400"/>
    <cellStyle name="20% - 强调文字颜色 4 2" xfId="401"/>
    <cellStyle name="差 3" xfId="402"/>
    <cellStyle name="40% - 强调文字颜色 4 2 4" xfId="403"/>
    <cellStyle name="60% - 强调文字颜色 1 2 2 2" xfId="404"/>
    <cellStyle name="60% - 强调文字颜色 4 2 3" xfId="405"/>
    <cellStyle name="常规 17" xfId="406"/>
    <cellStyle name="常规 22" xfId="407"/>
    <cellStyle name="计算 2 3" xfId="408"/>
    <cellStyle name="常规 2 3 3" xfId="409"/>
    <cellStyle name="常规 4 4" xfId="410"/>
    <cellStyle name="汇总 2 2 3" xfId="411"/>
    <cellStyle name="警告文本 2 2 2" xfId="412"/>
    <cellStyle name="标题 3 2" xfId="413"/>
    <cellStyle name="常规 2 2 4 2" xfId="414"/>
    <cellStyle name="强调文字颜色 2 2 3" xfId="415"/>
    <cellStyle name="60% - 强调文字颜色 2 2 2" xfId="416"/>
    <cellStyle name="60% - 强调文字颜色 2 2 2 3" xfId="417"/>
    <cellStyle name="常规 20" xfId="418"/>
    <cellStyle name="常规 15" xfId="419"/>
    <cellStyle name="60% - 强调文字颜色 3 2" xfId="420"/>
    <cellStyle name="常规 2 3 4" xfId="421"/>
    <cellStyle name="常规 3 2 3" xfId="422"/>
    <cellStyle name="标题 5" xfId="423"/>
    <cellStyle name="常规 2 4 3" xfId="424"/>
    <cellStyle name="差_F00DC810C49E00C2E0430A3413167AE0" xfId="425"/>
    <cellStyle name="20% - 强调文字颜色 4 2 2" xfId="426"/>
    <cellStyle name="链接单元格 2 3" xfId="427"/>
    <cellStyle name="常规 32" xfId="428"/>
    <cellStyle name="常规 27" xfId="429"/>
    <cellStyle name="60% - 强调文字颜色 5 2 2 2" xfId="430"/>
    <cellStyle name="20% - 强调文字颜色 4 2 2 2" xfId="431"/>
    <cellStyle name="常规 42" xfId="432"/>
    <cellStyle name="常规 37" xfId="433"/>
    <cellStyle name="标题 1 2 3" xfId="434"/>
    <cellStyle name="40% - 强调文字颜色 6 2 2 2" xfId="435"/>
    <cellStyle name="注释 2 3" xfId="436"/>
    <cellStyle name="40% - 强调文字颜色 4 2 2 2" xfId="437"/>
    <cellStyle name="货币[0] 3" xfId="438"/>
    <cellStyle name="标题 3 2 2" xfId="439"/>
    <cellStyle name="千位分隔 2" xfId="440"/>
    <cellStyle name="常规 6" xfId="441"/>
    <cellStyle name="20% - 强调文字颜色 1 2 3" xfId="442"/>
    <cellStyle name="20% - 强调文字颜色 2 2 4" xfId="443"/>
    <cellStyle name="60% - 强调文字颜色 6" xfId="444" builtinId="52"/>
    <cellStyle name="标题 4 2 2 2" xfId="445"/>
    <cellStyle name="40% - 强调文字颜色 3 2" xfId="446"/>
    <cellStyle name="40% - 强调文字颜色 2 3" xfId="447"/>
    <cellStyle name="20% - 强调文字颜色 1 2 2 2" xfId="448"/>
    <cellStyle name="标题" xfId="449" builtinId="15"/>
    <cellStyle name="标题 5 2" xfId="450"/>
    <cellStyle name="60% - 强调文字颜色 5 2 3" xfId="451"/>
    <cellStyle name="标题 2 2 2" xfId="452"/>
    <cellStyle name="常规 3" xfId="453"/>
    <cellStyle name="强调文字颜色 1 3" xfId="454"/>
    <cellStyle name="常规 5" xfId="455"/>
    <cellStyle name="20% - 强调文字颜色 5 2 3" xfId="456"/>
    <cellStyle name="标题 1 2 2 2" xfId="457"/>
    <cellStyle name="差 2 3" xfId="458"/>
    <cellStyle name="常规 4 6" xfId="459"/>
    <cellStyle name="输出 2 2" xfId="460"/>
    <cellStyle name="差_出版署2010年度中央部门决算草案" xfId="461"/>
    <cellStyle name="20% - 强调文字颜色 1 2 4" xfId="462"/>
    <cellStyle name="汇总 2 2" xfId="46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topLeftCell="A20" workbookViewId="0">
      <selection activeCell="G23" sqref="G23"/>
    </sheetView>
  </sheetViews>
  <sheetFormatPr defaultColWidth="8.875" defaultRowHeight="13.5"/>
  <cols>
    <col min="1" max="1" width="36.25" style="135" customWidth="1"/>
    <col min="2" max="7" width="10.25" style="135" customWidth="1"/>
    <col min="8" max="9" width="11.875" style="135" customWidth="1"/>
    <col min="10" max="16384" width="8.875" style="135"/>
  </cols>
  <sheetData>
    <row r="1" ht="23.25" customHeight="1" spans="1:7">
      <c r="A1" s="4" t="s">
        <v>0</v>
      </c>
      <c r="B1" s="4"/>
      <c r="C1" s="4"/>
      <c r="D1" s="4"/>
      <c r="E1" s="4"/>
      <c r="F1" s="4"/>
      <c r="G1" s="4"/>
    </row>
    <row r="2" ht="15.75" customHeight="1" spans="1:7">
      <c r="A2" s="5"/>
      <c r="B2" s="5"/>
      <c r="C2" s="5"/>
      <c r="D2" s="5"/>
      <c r="E2" s="5"/>
      <c r="F2" s="152" t="s">
        <v>1</v>
      </c>
      <c r="G2" s="152"/>
    </row>
    <row r="3" customHeight="1" spans="1:7">
      <c r="A3" s="133" t="s">
        <v>2</v>
      </c>
      <c r="B3" s="136" t="s">
        <v>3</v>
      </c>
      <c r="C3" s="133" t="s">
        <v>4</v>
      </c>
      <c r="D3" s="137"/>
      <c r="E3" s="133" t="s">
        <v>5</v>
      </c>
      <c r="F3" s="133"/>
      <c r="G3" s="133"/>
    </row>
    <row r="4" ht="28.5" spans="1:7">
      <c r="A4" s="137"/>
      <c r="B4" s="137"/>
      <c r="C4" s="133" t="s">
        <v>6</v>
      </c>
      <c r="D4" s="136" t="s">
        <v>7</v>
      </c>
      <c r="E4" s="133" t="s">
        <v>8</v>
      </c>
      <c r="F4" s="133" t="s">
        <v>9</v>
      </c>
      <c r="G4" s="133" t="s">
        <v>10</v>
      </c>
    </row>
    <row r="5" ht="14.25" customHeight="1" spans="1:9">
      <c r="A5" s="60" t="s">
        <v>11</v>
      </c>
      <c r="B5" s="138">
        <v>117164.4</v>
      </c>
      <c r="C5" s="139">
        <f>C6+C22</f>
        <v>111607</v>
      </c>
      <c r="D5" s="140">
        <f t="shared" ref="D5:D29" si="0">C5/B5*100</f>
        <v>95.2567503439611</v>
      </c>
      <c r="E5" s="139">
        <v>111585</v>
      </c>
      <c r="F5" s="139">
        <f t="shared" ref="F5:F30" si="1">C5-E5</f>
        <v>22</v>
      </c>
      <c r="G5" s="153">
        <f t="shared" ref="G5:G27" si="2">F5/E5*100</f>
        <v>0.0197159116368688</v>
      </c>
      <c r="H5" s="154"/>
      <c r="I5" s="154"/>
    </row>
    <row r="6" ht="14.25" customHeight="1" spans="1:9">
      <c r="A6" s="60" t="s">
        <v>12</v>
      </c>
      <c r="B6" s="138">
        <v>60000.4</v>
      </c>
      <c r="C6" s="139">
        <v>57524</v>
      </c>
      <c r="D6" s="140">
        <f t="shared" si="0"/>
        <v>95.8726941820388</v>
      </c>
      <c r="E6" s="139">
        <v>58383</v>
      </c>
      <c r="F6" s="139">
        <f t="shared" si="1"/>
        <v>-859</v>
      </c>
      <c r="G6" s="153">
        <f t="shared" si="2"/>
        <v>-1.47131870578764</v>
      </c>
      <c r="H6" s="154"/>
      <c r="I6" s="154"/>
    </row>
    <row r="7" ht="14.25" customHeight="1" spans="1:9">
      <c r="A7" s="141" t="s">
        <v>13</v>
      </c>
      <c r="B7" s="142">
        <v>24079</v>
      </c>
      <c r="C7" s="143">
        <v>21623</v>
      </c>
      <c r="D7" s="140">
        <f t="shared" si="0"/>
        <v>89.8002408737904</v>
      </c>
      <c r="E7" s="143">
        <v>25674</v>
      </c>
      <c r="F7" s="139">
        <f t="shared" si="1"/>
        <v>-4051</v>
      </c>
      <c r="G7" s="153">
        <f t="shared" si="2"/>
        <v>-15.7786087092</v>
      </c>
      <c r="H7" s="154"/>
      <c r="I7" s="154"/>
    </row>
    <row r="8" ht="14.25" customHeight="1" spans="1:7">
      <c r="A8" s="141" t="s">
        <v>14</v>
      </c>
      <c r="B8" s="143">
        <v>7472</v>
      </c>
      <c r="C8" s="143">
        <v>7607</v>
      </c>
      <c r="D8" s="140">
        <f t="shared" si="0"/>
        <v>101.806745182013</v>
      </c>
      <c r="E8" s="143">
        <v>6773</v>
      </c>
      <c r="F8" s="139">
        <f t="shared" si="1"/>
        <v>834</v>
      </c>
      <c r="G8" s="153">
        <f t="shared" si="2"/>
        <v>12.3135981101432</v>
      </c>
    </row>
    <row r="9" ht="14.25" customHeight="1" spans="1:7">
      <c r="A9" s="141" t="s">
        <v>15</v>
      </c>
      <c r="B9" s="143">
        <v>1884.4</v>
      </c>
      <c r="C9" s="143">
        <v>1950</v>
      </c>
      <c r="D9" s="140">
        <f t="shared" si="0"/>
        <v>103.48121417958</v>
      </c>
      <c r="E9" s="143">
        <v>2158</v>
      </c>
      <c r="F9" s="139">
        <f t="shared" si="1"/>
        <v>-208</v>
      </c>
      <c r="G9" s="153">
        <f t="shared" si="2"/>
        <v>-9.63855421686747</v>
      </c>
    </row>
    <row r="10" ht="14.25" customHeight="1" spans="1:7">
      <c r="A10" s="141" t="s">
        <v>16</v>
      </c>
      <c r="B10" s="143">
        <v>37</v>
      </c>
      <c r="C10" s="143">
        <v>35</v>
      </c>
      <c r="D10" s="140">
        <f t="shared" si="0"/>
        <v>94.5945945945946</v>
      </c>
      <c r="E10" s="143">
        <v>54</v>
      </c>
      <c r="F10" s="139">
        <f t="shared" si="1"/>
        <v>-19</v>
      </c>
      <c r="G10" s="153">
        <f t="shared" si="2"/>
        <v>-35.1851851851852</v>
      </c>
    </row>
    <row r="11" ht="14.25" customHeight="1" spans="1:7">
      <c r="A11" s="141" t="s">
        <v>17</v>
      </c>
      <c r="B11" s="143">
        <v>2624</v>
      </c>
      <c r="C11" s="143">
        <v>2692</v>
      </c>
      <c r="D11" s="140">
        <f t="shared" si="0"/>
        <v>102.591463414634</v>
      </c>
      <c r="E11" s="143">
        <v>3036</v>
      </c>
      <c r="F11" s="139">
        <f t="shared" si="1"/>
        <v>-344</v>
      </c>
      <c r="G11" s="153">
        <f t="shared" si="2"/>
        <v>-11.33069828722</v>
      </c>
    </row>
    <row r="12" ht="14.25" customHeight="1" spans="1:7">
      <c r="A12" s="141" t="s">
        <v>18</v>
      </c>
      <c r="B12" s="143">
        <v>4203</v>
      </c>
      <c r="C12" s="143">
        <v>4163</v>
      </c>
      <c r="D12" s="140">
        <f t="shared" si="0"/>
        <v>99.0482988341661</v>
      </c>
      <c r="E12" s="143">
        <v>3448</v>
      </c>
      <c r="F12" s="139">
        <f t="shared" si="1"/>
        <v>715</v>
      </c>
      <c r="G12" s="153">
        <f t="shared" si="2"/>
        <v>20.7366589327146</v>
      </c>
    </row>
    <row r="13" ht="14.25" customHeight="1" spans="1:7">
      <c r="A13" s="141" t="s">
        <v>19</v>
      </c>
      <c r="B13" s="143">
        <v>1483</v>
      </c>
      <c r="C13" s="143">
        <v>1524</v>
      </c>
      <c r="D13" s="140">
        <f t="shared" si="0"/>
        <v>102.764666217127</v>
      </c>
      <c r="E13" s="143">
        <v>1343</v>
      </c>
      <c r="F13" s="139">
        <f t="shared" si="1"/>
        <v>181</v>
      </c>
      <c r="G13" s="153">
        <f t="shared" si="2"/>
        <v>13.4772896500372</v>
      </c>
    </row>
    <row r="14" ht="14.25" customHeight="1" spans="1:7">
      <c r="A14" s="141" t="s">
        <v>20</v>
      </c>
      <c r="B14" s="143">
        <v>1603</v>
      </c>
      <c r="C14" s="143">
        <v>1636</v>
      </c>
      <c r="D14" s="140">
        <f t="shared" si="0"/>
        <v>102.058640049906</v>
      </c>
      <c r="E14" s="143">
        <v>1519</v>
      </c>
      <c r="F14" s="139">
        <f t="shared" si="1"/>
        <v>117</v>
      </c>
      <c r="G14" s="153">
        <f t="shared" si="2"/>
        <v>7.70243581303489</v>
      </c>
    </row>
    <row r="15" ht="14.25" customHeight="1" spans="1:7">
      <c r="A15" s="141" t="s">
        <v>21</v>
      </c>
      <c r="B15" s="143">
        <v>6229</v>
      </c>
      <c r="C15" s="143">
        <v>5959</v>
      </c>
      <c r="D15" s="140">
        <f t="shared" si="0"/>
        <v>95.6654358645047</v>
      </c>
      <c r="E15" s="143">
        <v>4496</v>
      </c>
      <c r="F15" s="139">
        <f t="shared" si="1"/>
        <v>1463</v>
      </c>
      <c r="G15" s="153">
        <f t="shared" si="2"/>
        <v>32.5400355871886</v>
      </c>
    </row>
    <row r="16" ht="14.25" customHeight="1" spans="1:7">
      <c r="A16" s="141" t="s">
        <v>22</v>
      </c>
      <c r="B16" s="143">
        <v>995</v>
      </c>
      <c r="C16" s="143">
        <v>1050</v>
      </c>
      <c r="D16" s="140">
        <f t="shared" si="0"/>
        <v>105.527638190955</v>
      </c>
      <c r="E16" s="143">
        <v>1130</v>
      </c>
      <c r="F16" s="139">
        <f t="shared" si="1"/>
        <v>-80</v>
      </c>
      <c r="G16" s="153">
        <f t="shared" si="2"/>
        <v>-7.07964601769912</v>
      </c>
    </row>
    <row r="17" ht="14.25" customHeight="1" spans="1:7">
      <c r="A17" s="141" t="s">
        <v>23</v>
      </c>
      <c r="B17" s="143">
        <v>131</v>
      </c>
      <c r="C17" s="143">
        <v>257</v>
      </c>
      <c r="D17" s="140">
        <f t="shared" si="0"/>
        <v>196.18320610687</v>
      </c>
      <c r="E17" s="143">
        <v>751</v>
      </c>
      <c r="F17" s="139">
        <f t="shared" si="1"/>
        <v>-494</v>
      </c>
      <c r="G17" s="153">
        <f t="shared" si="2"/>
        <v>-65.7789613848202</v>
      </c>
    </row>
    <row r="18" ht="14.25" customHeight="1" spans="1:7">
      <c r="A18" s="141" t="s">
        <v>24</v>
      </c>
      <c r="B18" s="143">
        <v>6529</v>
      </c>
      <c r="C18" s="143">
        <v>6298</v>
      </c>
      <c r="D18" s="140">
        <f t="shared" si="0"/>
        <v>96.4619390412008</v>
      </c>
      <c r="E18" s="143">
        <v>5198</v>
      </c>
      <c r="F18" s="139">
        <f t="shared" si="1"/>
        <v>1100</v>
      </c>
      <c r="G18" s="153">
        <f t="shared" si="2"/>
        <v>21.1619853789919</v>
      </c>
    </row>
    <row r="19" ht="14.25" customHeight="1" spans="1:7">
      <c r="A19" s="141" t="s">
        <v>25</v>
      </c>
      <c r="B19" s="143">
        <v>2588</v>
      </c>
      <c r="C19" s="143">
        <v>2588</v>
      </c>
      <c r="D19" s="140">
        <f t="shared" si="0"/>
        <v>100</v>
      </c>
      <c r="E19" s="143">
        <v>2606</v>
      </c>
      <c r="F19" s="139">
        <f t="shared" si="1"/>
        <v>-18</v>
      </c>
      <c r="G19" s="153">
        <f t="shared" si="2"/>
        <v>-0.69071373752878</v>
      </c>
    </row>
    <row r="20" ht="14.25" customHeight="1" spans="1:7">
      <c r="A20" s="55" t="s">
        <v>26</v>
      </c>
      <c r="B20" s="143">
        <v>143</v>
      </c>
      <c r="C20" s="143">
        <v>142</v>
      </c>
      <c r="D20" s="140">
        <f t="shared" si="0"/>
        <v>99.3006993006993</v>
      </c>
      <c r="E20" s="143">
        <v>172</v>
      </c>
      <c r="F20" s="139">
        <f t="shared" si="1"/>
        <v>-30</v>
      </c>
      <c r="G20" s="153">
        <f t="shared" si="2"/>
        <v>-17.4418604651163</v>
      </c>
    </row>
    <row r="21" ht="14.25" customHeight="1" spans="1:7">
      <c r="A21" s="141" t="s">
        <v>27</v>
      </c>
      <c r="B21" s="143">
        <v>0</v>
      </c>
      <c r="C21" s="143">
        <v>0</v>
      </c>
      <c r="D21" s="143">
        <v>0</v>
      </c>
      <c r="E21" s="143">
        <v>25</v>
      </c>
      <c r="F21" s="139">
        <f t="shared" si="1"/>
        <v>-25</v>
      </c>
      <c r="G21" s="153">
        <f t="shared" si="2"/>
        <v>-100</v>
      </c>
    </row>
    <row r="22" ht="14.25" customHeight="1" spans="1:7">
      <c r="A22" s="60" t="s">
        <v>28</v>
      </c>
      <c r="B22" s="138">
        <v>57164</v>
      </c>
      <c r="C22" s="144">
        <f>SUM(C23:C30)</f>
        <v>54083</v>
      </c>
      <c r="D22" s="140">
        <f t="shared" ref="D22:D27" si="3">C22/B22*100</f>
        <v>94.6102442096424</v>
      </c>
      <c r="E22" s="144">
        <v>53202</v>
      </c>
      <c r="F22" s="139">
        <f t="shared" si="1"/>
        <v>881</v>
      </c>
      <c r="G22" s="153">
        <f t="shared" si="2"/>
        <v>1.65595278372993</v>
      </c>
    </row>
    <row r="23" ht="14.25" customHeight="1" spans="1:7">
      <c r="A23" s="60" t="s">
        <v>29</v>
      </c>
      <c r="B23" s="143">
        <v>4300</v>
      </c>
      <c r="C23" s="143">
        <v>4573</v>
      </c>
      <c r="D23" s="140">
        <f t="shared" si="3"/>
        <v>106.348837209302</v>
      </c>
      <c r="E23" s="143">
        <v>4515</v>
      </c>
      <c r="F23" s="139">
        <f t="shared" si="1"/>
        <v>58</v>
      </c>
      <c r="G23" s="153">
        <f t="shared" si="2"/>
        <v>1.28460686600221</v>
      </c>
    </row>
    <row r="24" ht="14.25" customHeight="1" spans="1:7">
      <c r="A24" s="60" t="s">
        <v>30</v>
      </c>
      <c r="B24" s="143">
        <v>3600</v>
      </c>
      <c r="C24" s="143">
        <v>3702</v>
      </c>
      <c r="D24" s="140">
        <f t="shared" si="3"/>
        <v>102.833333333333</v>
      </c>
      <c r="E24" s="143">
        <v>3448</v>
      </c>
      <c r="F24" s="139">
        <f t="shared" si="1"/>
        <v>254</v>
      </c>
      <c r="G24" s="153">
        <f t="shared" si="2"/>
        <v>7.36658932714617</v>
      </c>
    </row>
    <row r="25" ht="14.25" customHeight="1" spans="1:7">
      <c r="A25" s="60" t="s">
        <v>31</v>
      </c>
      <c r="B25" s="143">
        <v>3634</v>
      </c>
      <c r="C25" s="143">
        <v>3480</v>
      </c>
      <c r="D25" s="140">
        <f t="shared" si="3"/>
        <v>95.7622454595487</v>
      </c>
      <c r="E25" s="143">
        <v>7581</v>
      </c>
      <c r="F25" s="139">
        <f t="shared" si="1"/>
        <v>-4101</v>
      </c>
      <c r="G25" s="153">
        <f t="shared" si="2"/>
        <v>-54.0957657301148</v>
      </c>
    </row>
    <row r="26" ht="14.25" customHeight="1" spans="1:7">
      <c r="A26" s="60" t="s">
        <v>32</v>
      </c>
      <c r="B26" s="145">
        <v>4990</v>
      </c>
      <c r="C26" s="143">
        <v>8530</v>
      </c>
      <c r="D26" s="140">
        <f t="shared" si="3"/>
        <v>170.941883767535</v>
      </c>
      <c r="E26" s="143">
        <v>14010</v>
      </c>
      <c r="F26" s="139">
        <f t="shared" si="1"/>
        <v>-5480</v>
      </c>
      <c r="G26" s="153">
        <f t="shared" si="2"/>
        <v>-39.1149179157744</v>
      </c>
    </row>
    <row r="27" ht="14.25" customHeight="1" spans="1:7">
      <c r="A27" s="60" t="s">
        <v>33</v>
      </c>
      <c r="B27" s="143">
        <v>39500</v>
      </c>
      <c r="C27" s="143">
        <v>31979</v>
      </c>
      <c r="D27" s="140">
        <f t="shared" si="3"/>
        <v>80.9594936708861</v>
      </c>
      <c r="E27" s="143">
        <v>22485</v>
      </c>
      <c r="F27" s="139">
        <f t="shared" si="1"/>
        <v>9494</v>
      </c>
      <c r="G27" s="153">
        <f t="shared" si="2"/>
        <v>42.2237046920169</v>
      </c>
    </row>
    <row r="28" ht="14.25" customHeight="1" spans="1:7">
      <c r="A28" s="60" t="s">
        <v>34</v>
      </c>
      <c r="B28" s="143">
        <v>0</v>
      </c>
      <c r="C28" s="143">
        <v>669</v>
      </c>
      <c r="D28" s="143">
        <v>0</v>
      </c>
      <c r="E28" s="143">
        <v>0</v>
      </c>
      <c r="F28" s="139">
        <f t="shared" si="1"/>
        <v>669</v>
      </c>
      <c r="G28" s="153">
        <v>0</v>
      </c>
    </row>
    <row r="29" ht="14.25" customHeight="1" spans="1:7">
      <c r="A29" s="60" t="s">
        <v>35</v>
      </c>
      <c r="B29" s="143">
        <v>870</v>
      </c>
      <c r="C29" s="143">
        <v>868</v>
      </c>
      <c r="D29" s="140">
        <f>C29/B29*100</f>
        <v>99.7701149425287</v>
      </c>
      <c r="E29" s="143">
        <v>948</v>
      </c>
      <c r="F29" s="139">
        <f t="shared" si="1"/>
        <v>-80</v>
      </c>
      <c r="G29" s="153">
        <f t="shared" ref="G29:G56" si="4">F29/E29*100</f>
        <v>-8.43881856540084</v>
      </c>
    </row>
    <row r="30" ht="14.25" customHeight="1" spans="1:7">
      <c r="A30" s="60" t="s">
        <v>36</v>
      </c>
      <c r="B30" s="143">
        <v>270</v>
      </c>
      <c r="C30" s="143">
        <v>282</v>
      </c>
      <c r="D30" s="140">
        <f>C30/B30*100</f>
        <v>104.444444444444</v>
      </c>
      <c r="E30" s="143">
        <v>215</v>
      </c>
      <c r="F30" s="139">
        <f t="shared" si="1"/>
        <v>67</v>
      </c>
      <c r="G30" s="153">
        <f t="shared" si="4"/>
        <v>31.1627906976744</v>
      </c>
    </row>
    <row r="31" ht="9" customHeight="1" spans="1:7">
      <c r="A31" s="146"/>
      <c r="B31" s="146"/>
      <c r="C31" s="146"/>
      <c r="D31" s="146"/>
      <c r="E31" s="146"/>
      <c r="F31" s="146"/>
      <c r="G31" s="153"/>
    </row>
    <row r="32" ht="14.25" customHeight="1" spans="1:7">
      <c r="A32" s="147" t="s">
        <v>37</v>
      </c>
      <c r="B32" s="10">
        <v>299514</v>
      </c>
      <c r="C32" s="148">
        <f>SUM(C33:C55)</f>
        <v>303585</v>
      </c>
      <c r="D32" s="149">
        <f>C32/B32*100</f>
        <v>101.359201907089</v>
      </c>
      <c r="E32" s="148">
        <v>290639</v>
      </c>
      <c r="F32" s="155">
        <f t="shared" ref="F32:F56" si="5">C32-E32</f>
        <v>12946</v>
      </c>
      <c r="G32" s="153">
        <f t="shared" si="4"/>
        <v>4.45432306056654</v>
      </c>
    </row>
    <row r="33" ht="14.25" customHeight="1" spans="1:7">
      <c r="A33" s="150" t="s">
        <v>38</v>
      </c>
      <c r="B33" s="59">
        <v>39728</v>
      </c>
      <c r="C33" s="148">
        <v>28663</v>
      </c>
      <c r="D33" s="149">
        <f t="shared" ref="D33:D56" si="6">C33/B33*100</f>
        <v>72.1481071284736</v>
      </c>
      <c r="E33" s="148">
        <v>45236</v>
      </c>
      <c r="F33" s="155">
        <f t="shared" si="5"/>
        <v>-16573</v>
      </c>
      <c r="G33" s="153">
        <f t="shared" si="4"/>
        <v>-36.6367494915554</v>
      </c>
    </row>
    <row r="34" ht="14.25" customHeight="1" spans="1:7">
      <c r="A34" s="150" t="s">
        <v>39</v>
      </c>
      <c r="B34" s="59">
        <v>134</v>
      </c>
      <c r="C34" s="148">
        <v>310</v>
      </c>
      <c r="D34" s="149">
        <f t="shared" si="6"/>
        <v>231.34328358209</v>
      </c>
      <c r="E34" s="148">
        <v>214</v>
      </c>
      <c r="F34" s="155">
        <f t="shared" si="5"/>
        <v>96</v>
      </c>
      <c r="G34" s="153">
        <f t="shared" si="4"/>
        <v>44.8598130841121</v>
      </c>
    </row>
    <row r="35" ht="14.25" customHeight="1" spans="1:7">
      <c r="A35" s="150" t="s">
        <v>40</v>
      </c>
      <c r="B35" s="59">
        <v>11474</v>
      </c>
      <c r="C35" s="148">
        <v>11997</v>
      </c>
      <c r="D35" s="149">
        <f t="shared" si="6"/>
        <v>104.558131427575</v>
      </c>
      <c r="E35" s="148">
        <v>13653</v>
      </c>
      <c r="F35" s="155">
        <f t="shared" si="5"/>
        <v>-1656</v>
      </c>
      <c r="G35" s="153">
        <f t="shared" si="4"/>
        <v>-12.1292023731048</v>
      </c>
    </row>
    <row r="36" ht="14.25" customHeight="1" spans="1:7">
      <c r="A36" s="150" t="s">
        <v>41</v>
      </c>
      <c r="B36" s="59">
        <v>71320</v>
      </c>
      <c r="C36" s="148">
        <v>68530</v>
      </c>
      <c r="D36" s="149">
        <f t="shared" si="6"/>
        <v>96.0880538418396</v>
      </c>
      <c r="E36" s="148">
        <v>68066</v>
      </c>
      <c r="F36" s="155">
        <f t="shared" si="5"/>
        <v>464</v>
      </c>
      <c r="G36" s="153">
        <f t="shared" si="4"/>
        <v>0.681691299620956</v>
      </c>
    </row>
    <row r="37" ht="14.25" customHeight="1" spans="1:7">
      <c r="A37" s="150" t="s">
        <v>42</v>
      </c>
      <c r="B37" s="59">
        <v>664</v>
      </c>
      <c r="C37" s="148">
        <v>2119</v>
      </c>
      <c r="D37" s="149">
        <f t="shared" si="6"/>
        <v>319.126506024096</v>
      </c>
      <c r="E37" s="148">
        <v>1974</v>
      </c>
      <c r="F37" s="155">
        <f t="shared" si="5"/>
        <v>145</v>
      </c>
      <c r="G37" s="153">
        <f t="shared" si="4"/>
        <v>7.34549138804458</v>
      </c>
    </row>
    <row r="38" ht="14.25" customHeight="1" spans="1:7">
      <c r="A38" s="150" t="s">
        <v>43</v>
      </c>
      <c r="B38" s="59">
        <v>2930</v>
      </c>
      <c r="C38" s="148">
        <v>3326</v>
      </c>
      <c r="D38" s="149">
        <f t="shared" si="6"/>
        <v>113.515358361775</v>
      </c>
      <c r="E38" s="148">
        <v>3304</v>
      </c>
      <c r="F38" s="155">
        <f t="shared" si="5"/>
        <v>22</v>
      </c>
      <c r="G38" s="153">
        <f t="shared" si="4"/>
        <v>0.665859564164649</v>
      </c>
    </row>
    <row r="39" ht="14.25" customHeight="1" spans="1:7">
      <c r="A39" s="150" t="s">
        <v>44</v>
      </c>
      <c r="B39" s="59">
        <v>42249</v>
      </c>
      <c r="C39" s="148">
        <v>45312</v>
      </c>
      <c r="D39" s="149">
        <f t="shared" si="6"/>
        <v>107.249875736704</v>
      </c>
      <c r="E39" s="148">
        <v>41773</v>
      </c>
      <c r="F39" s="155">
        <f t="shared" si="5"/>
        <v>3539</v>
      </c>
      <c r="G39" s="153">
        <f t="shared" si="4"/>
        <v>8.47197950829483</v>
      </c>
    </row>
    <row r="40" ht="14.25" customHeight="1" spans="1:7">
      <c r="A40" s="150" t="s">
        <v>45</v>
      </c>
      <c r="B40" s="59">
        <v>23358</v>
      </c>
      <c r="C40" s="148">
        <v>23144</v>
      </c>
      <c r="D40" s="149">
        <f t="shared" si="6"/>
        <v>99.083825670006</v>
      </c>
      <c r="E40" s="148">
        <v>23194</v>
      </c>
      <c r="F40" s="155">
        <f t="shared" si="5"/>
        <v>-50</v>
      </c>
      <c r="G40" s="153">
        <f t="shared" si="4"/>
        <v>-0.215572993015435</v>
      </c>
    </row>
    <row r="41" ht="14.25" customHeight="1" spans="1:7">
      <c r="A41" s="150" t="s">
        <v>46</v>
      </c>
      <c r="B41" s="59">
        <v>5338</v>
      </c>
      <c r="C41" s="148">
        <v>5748</v>
      </c>
      <c r="D41" s="149">
        <f t="shared" si="6"/>
        <v>107.680779318097</v>
      </c>
      <c r="E41" s="148">
        <v>1620</v>
      </c>
      <c r="F41" s="155">
        <f t="shared" si="5"/>
        <v>4128</v>
      </c>
      <c r="G41" s="153">
        <f t="shared" si="4"/>
        <v>254.814814814815</v>
      </c>
    </row>
    <row r="42" ht="14.25" customHeight="1" spans="1:7">
      <c r="A42" s="150" t="s">
        <v>47</v>
      </c>
      <c r="B42" s="59">
        <v>28447</v>
      </c>
      <c r="C42" s="148">
        <v>35127</v>
      </c>
      <c r="D42" s="149">
        <f t="shared" si="6"/>
        <v>123.48226526523</v>
      </c>
      <c r="E42" s="148">
        <v>28150</v>
      </c>
      <c r="F42" s="155">
        <f t="shared" si="5"/>
        <v>6977</v>
      </c>
      <c r="G42" s="153">
        <f t="shared" si="4"/>
        <v>24.785079928952</v>
      </c>
    </row>
    <row r="43" ht="14.25" customHeight="1" spans="1:7">
      <c r="A43" s="150" t="s">
        <v>48</v>
      </c>
      <c r="B43" s="59">
        <v>32097</v>
      </c>
      <c r="C43" s="148">
        <v>35174</v>
      </c>
      <c r="D43" s="149">
        <f t="shared" si="6"/>
        <v>109.586565722653</v>
      </c>
      <c r="E43" s="148">
        <v>29142</v>
      </c>
      <c r="F43" s="155">
        <f t="shared" si="5"/>
        <v>6032</v>
      </c>
      <c r="G43" s="153">
        <f t="shared" si="4"/>
        <v>20.698647999451</v>
      </c>
    </row>
    <row r="44" ht="14.25" customHeight="1" spans="1:7">
      <c r="A44" s="150" t="s">
        <v>49</v>
      </c>
      <c r="B44" s="59">
        <v>6074</v>
      </c>
      <c r="C44" s="148">
        <v>6560</v>
      </c>
      <c r="D44" s="149">
        <f t="shared" si="6"/>
        <v>108.001317089233</v>
      </c>
      <c r="E44" s="148">
        <v>5014</v>
      </c>
      <c r="F44" s="155">
        <f t="shared" si="5"/>
        <v>1546</v>
      </c>
      <c r="G44" s="153">
        <f t="shared" si="4"/>
        <v>30.8336657359394</v>
      </c>
    </row>
    <row r="45" ht="14.25" customHeight="1" spans="1:7">
      <c r="A45" s="150" t="s">
        <v>50</v>
      </c>
      <c r="B45" s="59">
        <v>1556</v>
      </c>
      <c r="C45" s="148">
        <v>1573</v>
      </c>
      <c r="D45" s="149">
        <f t="shared" si="6"/>
        <v>101.092544987147</v>
      </c>
      <c r="E45" s="148">
        <v>707</v>
      </c>
      <c r="F45" s="155">
        <f t="shared" si="5"/>
        <v>866</v>
      </c>
      <c r="G45" s="153">
        <f t="shared" si="4"/>
        <v>122.489391796322</v>
      </c>
    </row>
    <row r="46" ht="14.25" customHeight="1" spans="1:7">
      <c r="A46" s="150" t="s">
        <v>51</v>
      </c>
      <c r="B46" s="59">
        <v>1028</v>
      </c>
      <c r="C46" s="148">
        <v>1174</v>
      </c>
      <c r="D46" s="149">
        <f t="shared" si="6"/>
        <v>114.20233463035</v>
      </c>
      <c r="E46" s="148">
        <v>2271</v>
      </c>
      <c r="F46" s="155">
        <f t="shared" si="5"/>
        <v>-1097</v>
      </c>
      <c r="G46" s="153">
        <f t="shared" si="4"/>
        <v>-48.3047115808014</v>
      </c>
    </row>
    <row r="47" ht="14.25" customHeight="1" spans="1:7">
      <c r="A47" s="150" t="s">
        <v>52</v>
      </c>
      <c r="B47" s="59">
        <v>131</v>
      </c>
      <c r="C47" s="148">
        <v>127</v>
      </c>
      <c r="D47" s="149">
        <f t="shared" si="6"/>
        <v>96.9465648854962</v>
      </c>
      <c r="E47" s="148">
        <v>189</v>
      </c>
      <c r="F47" s="155">
        <f t="shared" si="5"/>
        <v>-62</v>
      </c>
      <c r="G47" s="153">
        <f t="shared" si="4"/>
        <v>-32.8042328042328</v>
      </c>
    </row>
    <row r="48" ht="14.25" customHeight="1" spans="1:7">
      <c r="A48" s="150" t="s">
        <v>53</v>
      </c>
      <c r="B48" s="59">
        <v>249</v>
      </c>
      <c r="C48" s="148">
        <v>256</v>
      </c>
      <c r="D48" s="149">
        <f t="shared" si="6"/>
        <v>102.81124497992</v>
      </c>
      <c r="E48" s="148">
        <v>422</v>
      </c>
      <c r="F48" s="155">
        <f t="shared" si="5"/>
        <v>-166</v>
      </c>
      <c r="G48" s="153">
        <f t="shared" si="4"/>
        <v>-39.3364928909953</v>
      </c>
    </row>
    <row r="49" ht="14.25" customHeight="1" spans="1:7">
      <c r="A49" s="150" t="s">
        <v>54</v>
      </c>
      <c r="B49" s="59">
        <v>5437</v>
      </c>
      <c r="C49" s="148">
        <v>5546</v>
      </c>
      <c r="D49" s="149">
        <f t="shared" si="6"/>
        <v>102.004782048924</v>
      </c>
      <c r="E49" s="148">
        <v>2165</v>
      </c>
      <c r="F49" s="155">
        <f t="shared" si="5"/>
        <v>3381</v>
      </c>
      <c r="G49" s="153">
        <f t="shared" si="4"/>
        <v>156.166281755196</v>
      </c>
    </row>
    <row r="50" ht="14.25" customHeight="1" spans="1:7">
      <c r="A50" s="150" t="s">
        <v>55</v>
      </c>
      <c r="B50" s="59">
        <v>10329</v>
      </c>
      <c r="C50" s="148">
        <v>10433</v>
      </c>
      <c r="D50" s="149">
        <f t="shared" si="6"/>
        <v>101.006873850324</v>
      </c>
      <c r="E50" s="148">
        <v>7929</v>
      </c>
      <c r="F50" s="155">
        <f t="shared" si="5"/>
        <v>2504</v>
      </c>
      <c r="G50" s="153">
        <f t="shared" si="4"/>
        <v>31.5802749400933</v>
      </c>
    </row>
    <row r="51" ht="14.25" customHeight="1" spans="1:7">
      <c r="A51" s="150" t="s">
        <v>56</v>
      </c>
      <c r="B51" s="59">
        <v>354</v>
      </c>
      <c r="C51" s="148">
        <v>405</v>
      </c>
      <c r="D51" s="149">
        <f t="shared" si="6"/>
        <v>114.406779661017</v>
      </c>
      <c r="E51" s="148">
        <v>487</v>
      </c>
      <c r="F51" s="155">
        <f t="shared" si="5"/>
        <v>-82</v>
      </c>
      <c r="G51" s="153">
        <f t="shared" si="4"/>
        <v>-16.8377823408624</v>
      </c>
    </row>
    <row r="52" ht="14.25" customHeight="1" spans="1:7">
      <c r="A52" s="150" t="s">
        <v>57</v>
      </c>
      <c r="B52" s="59">
        <v>4160</v>
      </c>
      <c r="C52" s="148">
        <v>5462</v>
      </c>
      <c r="D52" s="149">
        <f t="shared" si="6"/>
        <v>131.298076923077</v>
      </c>
      <c r="E52" s="148">
        <v>2823</v>
      </c>
      <c r="F52" s="155">
        <f t="shared" si="5"/>
        <v>2639</v>
      </c>
      <c r="G52" s="153">
        <f t="shared" si="4"/>
        <v>93.4821112291888</v>
      </c>
    </row>
    <row r="53" ht="14.25" customHeight="1" spans="1:7">
      <c r="A53" s="150" t="s">
        <v>58</v>
      </c>
      <c r="B53" s="59">
        <v>530</v>
      </c>
      <c r="C53" s="148">
        <v>730</v>
      </c>
      <c r="D53" s="149">
        <f t="shared" si="6"/>
        <v>137.735849056604</v>
      </c>
      <c r="E53" s="148">
        <v>51</v>
      </c>
      <c r="F53" s="155">
        <f t="shared" si="5"/>
        <v>679</v>
      </c>
      <c r="G53" s="153">
        <f t="shared" si="4"/>
        <v>1331.37254901961</v>
      </c>
    </row>
    <row r="54" ht="14.25" customHeight="1" spans="1:7">
      <c r="A54" s="151" t="s">
        <v>59</v>
      </c>
      <c r="B54" s="59">
        <v>11907</v>
      </c>
      <c r="C54" s="148">
        <v>11843</v>
      </c>
      <c r="D54" s="149">
        <f t="shared" si="6"/>
        <v>99.4625010498026</v>
      </c>
      <c r="E54" s="148">
        <v>12207</v>
      </c>
      <c r="F54" s="155">
        <f t="shared" si="5"/>
        <v>-364</v>
      </c>
      <c r="G54" s="153">
        <f t="shared" si="4"/>
        <v>-2.98189563365282</v>
      </c>
    </row>
    <row r="55" ht="14.25" customHeight="1" spans="1:7">
      <c r="A55" s="151" t="s">
        <v>60</v>
      </c>
      <c r="B55" s="59">
        <v>20</v>
      </c>
      <c r="C55" s="148">
        <v>26</v>
      </c>
      <c r="D55" s="149">
        <f t="shared" si="6"/>
        <v>130</v>
      </c>
      <c r="E55" s="148">
        <v>48</v>
      </c>
      <c r="F55" s="155">
        <f t="shared" si="5"/>
        <v>-22</v>
      </c>
      <c r="G55" s="153">
        <f t="shared" si="4"/>
        <v>-45.8333333333333</v>
      </c>
    </row>
  </sheetData>
  <mergeCells count="6">
    <mergeCell ref="A1:G1"/>
    <mergeCell ref="F2:G2"/>
    <mergeCell ref="C3:D3"/>
    <mergeCell ref="E3:G3"/>
    <mergeCell ref="A3:A4"/>
    <mergeCell ref="B3:B4"/>
  </mergeCells>
  <printOptions horizontalCentered="1"/>
  <pageMargins left="0.15748031496063" right="0.15748031496063" top="0.55" bottom="0.236220472440945" header="0.31496062992126" footer="0.48"/>
  <pageSetup paperSize="9" scale="92" firstPageNumber="13" fitToWidth="0" orientation="portrait" useFirstPageNumber="1" errors="blank" verticalDpi="300"/>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I36"/>
  <sheetViews>
    <sheetView topLeftCell="A6" workbookViewId="0">
      <selection activeCell="B23" sqref="B23"/>
    </sheetView>
  </sheetViews>
  <sheetFormatPr defaultColWidth="10" defaultRowHeight="14.25"/>
  <cols>
    <col min="1" max="1" width="61.375" style="131" customWidth="1"/>
    <col min="2" max="2" width="26.75" style="131" customWidth="1"/>
    <col min="3" max="3" width="10" style="131"/>
    <col min="4" max="4" width="34.375" style="131" customWidth="1"/>
    <col min="5" max="16384" width="10" style="131"/>
  </cols>
  <sheetData>
    <row r="1" ht="41.25" customHeight="1" spans="1:2">
      <c r="A1" s="4" t="s">
        <v>61</v>
      </c>
      <c r="B1" s="4"/>
    </row>
    <row r="2" ht="26.25" customHeight="1" spans="1:2">
      <c r="A2" s="5"/>
      <c r="B2" s="132" t="s">
        <v>1</v>
      </c>
    </row>
    <row r="3" ht="24" customHeight="1" spans="1:7">
      <c r="A3" s="133" t="s">
        <v>62</v>
      </c>
      <c r="B3" s="133" t="s">
        <v>6</v>
      </c>
      <c r="C3" s="134"/>
      <c r="D3" s="134"/>
      <c r="E3" s="134"/>
      <c r="F3" s="134"/>
      <c r="G3" s="134"/>
    </row>
    <row r="4" ht="24" customHeight="1" spans="1:7">
      <c r="A4" s="60" t="s">
        <v>63</v>
      </c>
      <c r="B4" s="11">
        <v>111607</v>
      </c>
      <c r="C4" s="134"/>
      <c r="D4" s="134"/>
      <c r="E4" s="134"/>
      <c r="F4" s="134"/>
      <c r="G4" s="134"/>
    </row>
    <row r="5" ht="24" customHeight="1" spans="1:4">
      <c r="A5" s="60" t="s">
        <v>64</v>
      </c>
      <c r="B5" s="11">
        <f>B6+B7+B17</f>
        <v>118213</v>
      </c>
      <c r="C5" s="134"/>
      <c r="D5" s="134"/>
    </row>
    <row r="6" ht="24" customHeight="1" spans="1:3">
      <c r="A6" s="60" t="s">
        <v>65</v>
      </c>
      <c r="B6" s="11">
        <v>8519</v>
      </c>
      <c r="C6" s="134"/>
    </row>
    <row r="7" ht="24" customHeight="1" spans="1:3">
      <c r="A7" s="60" t="s">
        <v>66</v>
      </c>
      <c r="B7" s="11">
        <v>90691</v>
      </c>
      <c r="C7" s="134"/>
    </row>
    <row r="8" ht="24" customHeight="1" spans="1:3">
      <c r="A8" s="60" t="s">
        <v>67</v>
      </c>
      <c r="B8" s="11">
        <v>23169</v>
      </c>
      <c r="C8" s="134"/>
    </row>
    <row r="9" ht="24" customHeight="1" spans="1:3">
      <c r="A9" s="60" t="s">
        <v>68</v>
      </c>
      <c r="B9" s="11">
        <v>6888</v>
      </c>
      <c r="C9" s="134"/>
    </row>
    <row r="10" ht="24" customHeight="1" spans="1:3">
      <c r="A10" s="60" t="s">
        <v>69</v>
      </c>
      <c r="B10" s="11">
        <v>5490</v>
      </c>
      <c r="C10" s="134"/>
    </row>
    <row r="11" ht="24" customHeight="1" spans="1:3">
      <c r="A11" s="60" t="s">
        <v>70</v>
      </c>
      <c r="B11" s="11">
        <v>1397</v>
      </c>
      <c r="C11" s="134"/>
    </row>
    <row r="12" ht="24" customHeight="1" spans="1:3">
      <c r="A12" s="60" t="s">
        <v>71</v>
      </c>
      <c r="B12" s="11">
        <v>74</v>
      </c>
      <c r="C12" s="134"/>
    </row>
    <row r="13" ht="24" customHeight="1" spans="1:3">
      <c r="A13" s="60" t="s">
        <v>72</v>
      </c>
      <c r="B13" s="11">
        <v>4344</v>
      </c>
      <c r="C13" s="134"/>
    </row>
    <row r="14" ht="24" customHeight="1" spans="1:3">
      <c r="A14" s="60" t="s">
        <v>73</v>
      </c>
      <c r="B14" s="11">
        <v>1686</v>
      </c>
      <c r="C14" s="134"/>
    </row>
    <row r="15" ht="24" customHeight="1" spans="1:3">
      <c r="A15" s="60" t="s">
        <v>74</v>
      </c>
      <c r="B15" s="11">
        <v>44673</v>
      </c>
      <c r="C15" s="134"/>
    </row>
    <row r="16" ht="24" customHeight="1" spans="1:7">
      <c r="A16" s="60" t="s">
        <v>75</v>
      </c>
      <c r="B16" s="11">
        <v>2970</v>
      </c>
      <c r="C16" s="71"/>
      <c r="D16" s="134"/>
      <c r="E16" s="134"/>
      <c r="F16" s="134"/>
      <c r="G16" s="134"/>
    </row>
    <row r="17" ht="24" customHeight="1" spans="1:9">
      <c r="A17" s="55" t="s">
        <v>76</v>
      </c>
      <c r="B17" s="11">
        <v>19003</v>
      </c>
      <c r="C17" s="134"/>
      <c r="D17" s="134"/>
      <c r="E17" s="134"/>
      <c r="F17" s="134"/>
      <c r="G17" s="134"/>
      <c r="H17" s="134"/>
      <c r="I17" s="134"/>
    </row>
    <row r="18" ht="24" customHeight="1" spans="1:2">
      <c r="A18" s="55" t="s">
        <v>77</v>
      </c>
      <c r="B18" s="11">
        <v>44354</v>
      </c>
    </row>
    <row r="19" ht="24" customHeight="1" spans="1:2">
      <c r="A19" s="55" t="s">
        <v>78</v>
      </c>
      <c r="B19" s="11">
        <v>66148</v>
      </c>
    </row>
    <row r="20" ht="24" customHeight="1" spans="1:9">
      <c r="A20" s="55" t="s">
        <v>79</v>
      </c>
      <c r="B20" s="11">
        <v>29241</v>
      </c>
      <c r="C20" s="134"/>
      <c r="D20" s="134"/>
      <c r="E20" s="134"/>
      <c r="F20" s="134"/>
      <c r="G20" s="134"/>
      <c r="H20" s="134"/>
      <c r="I20" s="134"/>
    </row>
    <row r="21" ht="24" customHeight="1" spans="1:4">
      <c r="A21" s="55" t="s">
        <v>80</v>
      </c>
      <c r="B21" s="11">
        <v>1335</v>
      </c>
      <c r="D21" s="131" t="s">
        <v>81</v>
      </c>
    </row>
    <row r="22" ht="24" customHeight="1" spans="1:2">
      <c r="A22" s="60" t="s">
        <v>82</v>
      </c>
      <c r="B22" s="11">
        <f>B4+B5+B20+B18+B19+B21</f>
        <v>370898</v>
      </c>
    </row>
    <row r="23" ht="24" customHeight="1" spans="1:2">
      <c r="A23" s="60" t="s">
        <v>83</v>
      </c>
      <c r="B23" s="11">
        <v>303585</v>
      </c>
    </row>
    <row r="24" ht="24" customHeight="1" spans="1:2">
      <c r="A24" s="60" t="s">
        <v>84</v>
      </c>
      <c r="B24" s="11">
        <v>15726</v>
      </c>
    </row>
    <row r="25" ht="24" customHeight="1" spans="1:2">
      <c r="A25" s="60" t="s">
        <v>85</v>
      </c>
      <c r="B25" s="11">
        <v>22971</v>
      </c>
    </row>
    <row r="26" ht="24" customHeight="1" spans="1:2">
      <c r="A26" s="60" t="s">
        <v>86</v>
      </c>
      <c r="B26" s="11">
        <v>512</v>
      </c>
    </row>
    <row r="27" ht="24" customHeight="1" spans="1:4">
      <c r="A27" s="60" t="s">
        <v>87</v>
      </c>
      <c r="B27" s="11">
        <f>B23+B24+B26+B25</f>
        <v>342794</v>
      </c>
      <c r="D27" s="131" t="s">
        <v>88</v>
      </c>
    </row>
    <row r="28" ht="24" customHeight="1" spans="1:2">
      <c r="A28" s="60" t="s">
        <v>89</v>
      </c>
      <c r="B28" s="11">
        <f>B22-B27</f>
        <v>28104</v>
      </c>
    </row>
    <row r="29" spans="1:2">
      <c r="A29" s="134"/>
      <c r="B29" s="134"/>
    </row>
    <row r="30" spans="1:2">
      <c r="A30" s="134"/>
      <c r="B30" s="134"/>
    </row>
    <row r="31" spans="1:2">
      <c r="A31" s="134"/>
      <c r="B31" s="134"/>
    </row>
    <row r="32" spans="1:2">
      <c r="A32" s="134"/>
      <c r="B32" s="134"/>
    </row>
    <row r="33" spans="1:2">
      <c r="A33" s="134"/>
      <c r="B33" s="134"/>
    </row>
    <row r="34" spans="1:2">
      <c r="A34" s="134"/>
      <c r="B34" s="134"/>
    </row>
    <row r="35" spans="1:2">
      <c r="A35" s="134"/>
      <c r="B35" s="134"/>
    </row>
    <row r="36" spans="1:2">
      <c r="A36" s="134"/>
      <c r="B36" s="134"/>
    </row>
  </sheetData>
  <mergeCells count="1">
    <mergeCell ref="A1:B1"/>
  </mergeCells>
  <printOptions horizontalCentered="1"/>
  <pageMargins left="0.15748031496063" right="0.15748031496063" top="0.67" bottom="0.236220472440945" header="0.6" footer="0.5"/>
  <pageSetup paperSize="9" firstPageNumber="14" fitToWidth="0" orientation="portrait" useFirstPageNumber="1" errors="blank"/>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9"/>
  <sheetViews>
    <sheetView view="pageBreakPreview" zoomScale="115" zoomScaleNormal="100" topLeftCell="A11" workbookViewId="0">
      <selection activeCell="B13" sqref="B13"/>
    </sheetView>
  </sheetViews>
  <sheetFormatPr defaultColWidth="8.875" defaultRowHeight="13.5" outlineLevelCol="5"/>
  <cols>
    <col min="1" max="1" width="8.75" style="98" customWidth="1"/>
    <col min="2" max="2" width="35.25" style="99" customWidth="1"/>
    <col min="3" max="3" width="10.5" style="100" customWidth="1"/>
    <col min="4" max="4" width="9" style="98" customWidth="1"/>
    <col min="5" max="5" width="31.5" style="99" customWidth="1"/>
    <col min="6" max="6" width="12.125" style="101" customWidth="1"/>
    <col min="7" max="16384" width="8.875" style="101"/>
  </cols>
  <sheetData>
    <row r="1" s="96" customFormat="1" ht="13.15" customHeight="1" spans="1:6">
      <c r="A1" s="102"/>
      <c r="B1" s="103"/>
      <c r="C1" s="104"/>
      <c r="D1" s="102"/>
      <c r="E1" s="103"/>
      <c r="F1" s="119"/>
    </row>
    <row r="2" ht="24.75" customHeight="1" spans="1:6">
      <c r="A2" s="105" t="s">
        <v>90</v>
      </c>
      <c r="B2" s="105"/>
      <c r="C2" s="105"/>
      <c r="D2" s="105"/>
      <c r="E2" s="105"/>
      <c r="F2" s="105"/>
    </row>
    <row r="3" ht="16.15" customHeight="1" spans="1:6">
      <c r="A3" s="106"/>
      <c r="B3" s="107"/>
      <c r="C3" s="108"/>
      <c r="D3" s="106"/>
      <c r="E3" s="107"/>
      <c r="F3" s="120" t="s">
        <v>91</v>
      </c>
    </row>
    <row r="4" s="97" customFormat="1" ht="15" customHeight="1" spans="1:6">
      <c r="A4" s="109" t="s">
        <v>92</v>
      </c>
      <c r="B4" s="110" t="s">
        <v>93</v>
      </c>
      <c r="C4" s="111" t="s">
        <v>4</v>
      </c>
      <c r="D4" s="109" t="s">
        <v>92</v>
      </c>
      <c r="E4" s="110" t="s">
        <v>93</v>
      </c>
      <c r="F4" s="111" t="s">
        <v>4</v>
      </c>
    </row>
    <row r="5" ht="15" customHeight="1" spans="1:6">
      <c r="A5" s="112"/>
      <c r="B5" s="113" t="s">
        <v>94</v>
      </c>
      <c r="C5" s="114">
        <v>303585</v>
      </c>
      <c r="D5" s="115">
        <v>2012602</v>
      </c>
      <c r="E5" s="115" t="s">
        <v>95</v>
      </c>
      <c r="F5" s="117">
        <v>13</v>
      </c>
    </row>
    <row r="6" ht="15" customHeight="1" spans="1:6">
      <c r="A6" s="115">
        <v>201</v>
      </c>
      <c r="B6" s="116" t="s">
        <v>96</v>
      </c>
      <c r="C6" s="114">
        <v>28663</v>
      </c>
      <c r="D6" s="115">
        <v>20128</v>
      </c>
      <c r="E6" s="116" t="s">
        <v>97</v>
      </c>
      <c r="F6" s="117">
        <v>128</v>
      </c>
    </row>
    <row r="7" ht="15" customHeight="1" spans="1:6">
      <c r="A7" s="115">
        <v>20101</v>
      </c>
      <c r="B7" s="116" t="s">
        <v>98</v>
      </c>
      <c r="C7" s="114">
        <v>855</v>
      </c>
      <c r="D7" s="115">
        <v>2012801</v>
      </c>
      <c r="E7" s="115" t="s">
        <v>99</v>
      </c>
      <c r="F7" s="117">
        <v>128</v>
      </c>
    </row>
    <row r="8" ht="15" customHeight="1" spans="1:6">
      <c r="A8" s="115">
        <v>2010101</v>
      </c>
      <c r="B8" s="115" t="s">
        <v>99</v>
      </c>
      <c r="C8" s="114">
        <v>801</v>
      </c>
      <c r="D8" s="115">
        <v>20129</v>
      </c>
      <c r="E8" s="116" t="s">
        <v>100</v>
      </c>
      <c r="F8" s="117">
        <v>624</v>
      </c>
    </row>
    <row r="9" ht="15" customHeight="1" spans="1:6">
      <c r="A9" s="115">
        <v>2010102</v>
      </c>
      <c r="B9" s="115" t="s">
        <v>95</v>
      </c>
      <c r="C9" s="114">
        <v>19</v>
      </c>
      <c r="D9" s="115">
        <v>2012901</v>
      </c>
      <c r="E9" s="115" t="s">
        <v>99</v>
      </c>
      <c r="F9" s="117">
        <v>624</v>
      </c>
    </row>
    <row r="10" ht="15" customHeight="1" spans="1:6">
      <c r="A10" s="115">
        <v>2010104</v>
      </c>
      <c r="B10" s="115" t="s">
        <v>101</v>
      </c>
      <c r="C10" s="114">
        <v>35</v>
      </c>
      <c r="D10" s="115">
        <v>20131</v>
      </c>
      <c r="E10" s="116" t="s">
        <v>102</v>
      </c>
      <c r="F10" s="117">
        <v>516</v>
      </c>
    </row>
    <row r="11" ht="15" customHeight="1" spans="1:6">
      <c r="A11" s="115">
        <v>20102</v>
      </c>
      <c r="B11" s="116" t="s">
        <v>103</v>
      </c>
      <c r="C11" s="114">
        <v>568</v>
      </c>
      <c r="D11" s="115">
        <v>2013101</v>
      </c>
      <c r="E11" s="115" t="s">
        <v>99</v>
      </c>
      <c r="F11" s="117">
        <v>512</v>
      </c>
    </row>
    <row r="12" ht="15" customHeight="1" spans="1:6">
      <c r="A12" s="115">
        <v>2010201</v>
      </c>
      <c r="B12" s="115" t="s">
        <v>99</v>
      </c>
      <c r="C12" s="114">
        <v>524</v>
      </c>
      <c r="D12" s="115">
        <v>2013102</v>
      </c>
      <c r="E12" s="115" t="s">
        <v>95</v>
      </c>
      <c r="F12" s="117">
        <v>4</v>
      </c>
    </row>
    <row r="13" ht="15" customHeight="1" spans="1:6">
      <c r="A13" s="115">
        <v>2010202</v>
      </c>
      <c r="B13" s="115" t="s">
        <v>95</v>
      </c>
      <c r="C13" s="117">
        <v>11</v>
      </c>
      <c r="D13" s="115">
        <v>20132</v>
      </c>
      <c r="E13" s="116" t="s">
        <v>104</v>
      </c>
      <c r="F13" s="117">
        <v>958</v>
      </c>
    </row>
    <row r="14" ht="15" customHeight="1" spans="1:6">
      <c r="A14" s="115">
        <v>2010204</v>
      </c>
      <c r="B14" s="115" t="s">
        <v>105</v>
      </c>
      <c r="C14" s="117">
        <v>33</v>
      </c>
      <c r="D14" s="115">
        <v>2013201</v>
      </c>
      <c r="E14" s="115" t="s">
        <v>99</v>
      </c>
      <c r="F14" s="117">
        <v>855</v>
      </c>
    </row>
    <row r="15" ht="15" customHeight="1" spans="1:6">
      <c r="A15" s="115">
        <v>20103</v>
      </c>
      <c r="B15" s="116" t="s">
        <v>106</v>
      </c>
      <c r="C15" s="117">
        <v>10257</v>
      </c>
      <c r="D15" s="115">
        <v>2013202</v>
      </c>
      <c r="E15" s="115" t="s">
        <v>95</v>
      </c>
      <c r="F15" s="117">
        <v>100</v>
      </c>
    </row>
    <row r="16" ht="15" customHeight="1" spans="1:6">
      <c r="A16" s="115">
        <v>2010301</v>
      </c>
      <c r="B16" s="115" t="s">
        <v>99</v>
      </c>
      <c r="C16" s="117">
        <v>7526</v>
      </c>
      <c r="D16" s="115">
        <v>2013299</v>
      </c>
      <c r="E16" s="115" t="s">
        <v>107</v>
      </c>
      <c r="F16" s="117">
        <v>3</v>
      </c>
    </row>
    <row r="17" ht="15" customHeight="1" spans="1:6">
      <c r="A17" s="115">
        <v>2010302</v>
      </c>
      <c r="B17" s="115" t="s">
        <v>95</v>
      </c>
      <c r="C17" s="117">
        <v>285</v>
      </c>
      <c r="D17" s="115">
        <v>20133</v>
      </c>
      <c r="E17" s="116" t="s">
        <v>108</v>
      </c>
      <c r="F17" s="117">
        <v>404</v>
      </c>
    </row>
    <row r="18" ht="15" customHeight="1" spans="1:6">
      <c r="A18" s="115">
        <v>2010303</v>
      </c>
      <c r="B18" s="115" t="s">
        <v>109</v>
      </c>
      <c r="C18" s="117">
        <v>1058</v>
      </c>
      <c r="D18" s="115">
        <v>2013301</v>
      </c>
      <c r="E18" s="115" t="s">
        <v>99</v>
      </c>
      <c r="F18" s="117">
        <v>392</v>
      </c>
    </row>
    <row r="19" ht="15" customHeight="1" spans="1:6">
      <c r="A19" s="115">
        <v>2010350</v>
      </c>
      <c r="B19" s="115" t="s">
        <v>110</v>
      </c>
      <c r="C19" s="117">
        <v>804</v>
      </c>
      <c r="D19" s="115">
        <v>2013302</v>
      </c>
      <c r="E19" s="115" t="s">
        <v>95</v>
      </c>
      <c r="F19" s="117">
        <v>12</v>
      </c>
    </row>
    <row r="20" ht="15" customHeight="1" spans="1:6">
      <c r="A20" s="115">
        <v>2010399</v>
      </c>
      <c r="B20" s="115" t="s">
        <v>111</v>
      </c>
      <c r="C20" s="117">
        <v>584</v>
      </c>
      <c r="D20" s="115">
        <v>20134</v>
      </c>
      <c r="E20" s="116" t="s">
        <v>112</v>
      </c>
      <c r="F20" s="117">
        <v>292</v>
      </c>
    </row>
    <row r="21" ht="15" customHeight="1" spans="1:6">
      <c r="A21" s="115">
        <v>20104</v>
      </c>
      <c r="B21" s="116" t="s">
        <v>113</v>
      </c>
      <c r="C21" s="117">
        <v>792</v>
      </c>
      <c r="D21" s="115">
        <v>2013401</v>
      </c>
      <c r="E21" s="115" t="s">
        <v>99</v>
      </c>
      <c r="F21" s="117">
        <v>280</v>
      </c>
    </row>
    <row r="22" ht="15" customHeight="1" spans="1:6">
      <c r="A22" s="115">
        <v>2010401</v>
      </c>
      <c r="B22" s="115" t="s">
        <v>99</v>
      </c>
      <c r="C22" s="117">
        <v>588</v>
      </c>
      <c r="D22" s="115">
        <v>2013402</v>
      </c>
      <c r="E22" s="115" t="s">
        <v>95</v>
      </c>
      <c r="F22" s="117">
        <v>11</v>
      </c>
    </row>
    <row r="23" ht="15" customHeight="1" spans="1:6">
      <c r="A23" s="115">
        <v>2010404</v>
      </c>
      <c r="B23" s="115" t="s">
        <v>114</v>
      </c>
      <c r="C23" s="117">
        <v>173</v>
      </c>
      <c r="D23" s="115">
        <v>2013405</v>
      </c>
      <c r="E23" s="115" t="s">
        <v>115</v>
      </c>
      <c r="F23" s="117">
        <v>1</v>
      </c>
    </row>
    <row r="24" ht="15" customHeight="1" spans="1:6">
      <c r="A24" s="115">
        <v>2010408</v>
      </c>
      <c r="B24" s="115" t="s">
        <v>116</v>
      </c>
      <c r="C24" s="117">
        <v>4</v>
      </c>
      <c r="D24" s="115">
        <v>20136</v>
      </c>
      <c r="E24" s="116" t="s">
        <v>117</v>
      </c>
      <c r="F24" s="117">
        <v>1840</v>
      </c>
    </row>
    <row r="25" ht="15" customHeight="1" spans="1:6">
      <c r="A25" s="115">
        <v>2010499</v>
      </c>
      <c r="B25" s="115" t="s">
        <v>118</v>
      </c>
      <c r="C25" s="117">
        <v>27</v>
      </c>
      <c r="D25" s="115">
        <v>2013601</v>
      </c>
      <c r="E25" s="115" t="s">
        <v>99</v>
      </c>
      <c r="F25" s="117">
        <v>1074</v>
      </c>
    </row>
    <row r="26" ht="15" customHeight="1" spans="1:6">
      <c r="A26" s="115">
        <v>20105</v>
      </c>
      <c r="B26" s="116" t="s">
        <v>119</v>
      </c>
      <c r="C26" s="117">
        <v>372</v>
      </c>
      <c r="D26" s="115">
        <v>2013602</v>
      </c>
      <c r="E26" s="115" t="s">
        <v>95</v>
      </c>
      <c r="F26" s="117">
        <v>612</v>
      </c>
    </row>
    <row r="27" ht="15" customHeight="1" spans="1:6">
      <c r="A27" s="115">
        <v>2010501</v>
      </c>
      <c r="B27" s="115" t="s">
        <v>99</v>
      </c>
      <c r="C27" s="117">
        <v>363</v>
      </c>
      <c r="D27" s="115">
        <v>2013650</v>
      </c>
      <c r="E27" s="115" t="s">
        <v>110</v>
      </c>
      <c r="F27" s="117">
        <v>1</v>
      </c>
    </row>
    <row r="28" ht="15" customHeight="1" spans="1:6">
      <c r="A28" s="115">
        <v>2010507</v>
      </c>
      <c r="B28" s="115" t="s">
        <v>120</v>
      </c>
      <c r="C28" s="117">
        <v>9</v>
      </c>
      <c r="D28" s="115">
        <v>2013699</v>
      </c>
      <c r="E28" s="115" t="s">
        <v>121</v>
      </c>
      <c r="F28" s="117">
        <v>153</v>
      </c>
    </row>
    <row r="29" ht="15" customHeight="1" spans="1:6">
      <c r="A29" s="115">
        <v>20106</v>
      </c>
      <c r="B29" s="116" t="s">
        <v>122</v>
      </c>
      <c r="C29" s="117">
        <v>807</v>
      </c>
      <c r="D29" s="115">
        <v>20138</v>
      </c>
      <c r="E29" s="116" t="s">
        <v>123</v>
      </c>
      <c r="F29" s="117">
        <v>1314</v>
      </c>
    </row>
    <row r="30" ht="15" customHeight="1" spans="1:6">
      <c r="A30" s="115">
        <v>2010601</v>
      </c>
      <c r="B30" s="115" t="s">
        <v>99</v>
      </c>
      <c r="C30" s="117">
        <v>376</v>
      </c>
      <c r="D30" s="115">
        <v>2013801</v>
      </c>
      <c r="E30" s="115" t="s">
        <v>99</v>
      </c>
      <c r="F30" s="117">
        <v>1115</v>
      </c>
    </row>
    <row r="31" ht="15" customHeight="1" spans="1:6">
      <c r="A31" s="115">
        <v>2010602</v>
      </c>
      <c r="B31" s="115" t="s">
        <v>95</v>
      </c>
      <c r="C31" s="117">
        <v>56</v>
      </c>
      <c r="D31" s="115">
        <v>2013802</v>
      </c>
      <c r="E31" s="115" t="s">
        <v>95</v>
      </c>
      <c r="F31" s="117">
        <v>42</v>
      </c>
    </row>
    <row r="32" ht="15" customHeight="1" spans="1:6">
      <c r="A32" s="115">
        <v>2010603</v>
      </c>
      <c r="B32" s="115" t="s">
        <v>109</v>
      </c>
      <c r="C32" s="117">
        <v>107</v>
      </c>
      <c r="D32" s="115">
        <v>2013804</v>
      </c>
      <c r="E32" s="115" t="s">
        <v>124</v>
      </c>
      <c r="F32" s="117">
        <v>5</v>
      </c>
    </row>
    <row r="33" ht="15" customHeight="1" spans="1:6">
      <c r="A33" s="115">
        <v>2010650</v>
      </c>
      <c r="B33" s="115" t="s">
        <v>110</v>
      </c>
      <c r="C33" s="117">
        <v>234</v>
      </c>
      <c r="D33" s="115">
        <v>2013805</v>
      </c>
      <c r="E33" s="115" t="s">
        <v>125</v>
      </c>
      <c r="F33" s="117">
        <v>38</v>
      </c>
    </row>
    <row r="34" ht="15" customHeight="1" spans="1:6">
      <c r="A34" s="115">
        <v>2010699</v>
      </c>
      <c r="B34" s="115" t="s">
        <v>126</v>
      </c>
      <c r="C34" s="117">
        <v>34</v>
      </c>
      <c r="D34" s="115">
        <v>2013812</v>
      </c>
      <c r="E34" s="115" t="s">
        <v>127</v>
      </c>
      <c r="F34" s="117">
        <v>7</v>
      </c>
    </row>
    <row r="35" ht="15" customHeight="1" spans="1:6">
      <c r="A35" s="115">
        <v>20107</v>
      </c>
      <c r="B35" s="116" t="s">
        <v>128</v>
      </c>
      <c r="C35" s="117">
        <v>1300</v>
      </c>
      <c r="D35" s="115">
        <v>2013816</v>
      </c>
      <c r="E35" s="115" t="s">
        <v>129</v>
      </c>
      <c r="F35" s="117">
        <v>77</v>
      </c>
    </row>
    <row r="36" ht="15" customHeight="1" spans="1:6">
      <c r="A36" s="115">
        <v>2010799</v>
      </c>
      <c r="B36" s="115" t="s">
        <v>130</v>
      </c>
      <c r="C36" s="117">
        <v>1300</v>
      </c>
      <c r="D36" s="115">
        <v>2013899</v>
      </c>
      <c r="E36" s="115" t="s">
        <v>131</v>
      </c>
      <c r="F36" s="117">
        <v>30</v>
      </c>
    </row>
    <row r="37" ht="15" customHeight="1" spans="1:6">
      <c r="A37" s="115">
        <v>20108</v>
      </c>
      <c r="B37" s="116" t="s">
        <v>132</v>
      </c>
      <c r="C37" s="117">
        <v>321</v>
      </c>
      <c r="D37" s="115">
        <v>20139</v>
      </c>
      <c r="E37" s="116" t="s">
        <v>133</v>
      </c>
      <c r="F37" s="117">
        <v>19</v>
      </c>
    </row>
    <row r="38" ht="15" customHeight="1" spans="1:6">
      <c r="A38" s="115">
        <v>2010801</v>
      </c>
      <c r="B38" s="115" t="s">
        <v>99</v>
      </c>
      <c r="C38" s="117">
        <v>297</v>
      </c>
      <c r="D38" s="115">
        <v>2013901</v>
      </c>
      <c r="E38" s="115" t="s">
        <v>99</v>
      </c>
      <c r="F38" s="117">
        <v>19</v>
      </c>
    </row>
    <row r="39" ht="15" customHeight="1" spans="1:6">
      <c r="A39" s="115">
        <v>2010804</v>
      </c>
      <c r="B39" s="115" t="s">
        <v>134</v>
      </c>
      <c r="C39" s="117">
        <v>19</v>
      </c>
      <c r="D39" s="115">
        <v>20140</v>
      </c>
      <c r="E39" s="121" t="s">
        <v>135</v>
      </c>
      <c r="F39" s="117">
        <v>170</v>
      </c>
    </row>
    <row r="40" ht="15" customHeight="1" spans="1:6">
      <c r="A40" s="115">
        <v>2010899</v>
      </c>
      <c r="B40" s="115" t="s">
        <v>136</v>
      </c>
      <c r="C40" s="117">
        <v>5</v>
      </c>
      <c r="D40" s="115">
        <v>2014001</v>
      </c>
      <c r="E40" s="115" t="s">
        <v>99</v>
      </c>
      <c r="F40" s="122">
        <v>101</v>
      </c>
    </row>
    <row r="41" ht="15" customHeight="1" spans="1:6">
      <c r="A41" s="115">
        <v>20111</v>
      </c>
      <c r="B41" s="116" t="s">
        <v>137</v>
      </c>
      <c r="C41" s="117">
        <v>1395</v>
      </c>
      <c r="D41" s="115">
        <v>2014004</v>
      </c>
      <c r="E41" s="115" t="s">
        <v>138</v>
      </c>
      <c r="F41" s="117">
        <v>68</v>
      </c>
    </row>
    <row r="42" ht="15" customHeight="1" spans="1:6">
      <c r="A42" s="115">
        <v>2011101</v>
      </c>
      <c r="B42" s="115" t="s">
        <v>99</v>
      </c>
      <c r="C42" s="117">
        <v>1349</v>
      </c>
      <c r="D42" s="115">
        <v>2014099</v>
      </c>
      <c r="E42" s="115" t="s">
        <v>139</v>
      </c>
      <c r="F42" s="117">
        <v>1</v>
      </c>
    </row>
    <row r="43" ht="15" customHeight="1" spans="1:6">
      <c r="A43" s="115">
        <v>2011102</v>
      </c>
      <c r="B43" s="115" t="s">
        <v>95</v>
      </c>
      <c r="C43" s="117">
        <v>46</v>
      </c>
      <c r="D43" s="115">
        <v>20199</v>
      </c>
      <c r="E43" s="116" t="s">
        <v>140</v>
      </c>
      <c r="F43" s="117">
        <v>4609</v>
      </c>
    </row>
    <row r="44" ht="15" customHeight="1" spans="1:6">
      <c r="A44" s="115">
        <v>20113</v>
      </c>
      <c r="B44" s="116" t="s">
        <v>141</v>
      </c>
      <c r="C44" s="117">
        <v>771</v>
      </c>
      <c r="D44" s="115">
        <v>2019999</v>
      </c>
      <c r="E44" s="115" t="s">
        <v>142</v>
      </c>
      <c r="F44" s="117">
        <v>4609</v>
      </c>
    </row>
    <row r="45" ht="15" customHeight="1" spans="1:6">
      <c r="A45" s="115">
        <v>2011301</v>
      </c>
      <c r="B45" s="115" t="s">
        <v>99</v>
      </c>
      <c r="C45" s="117">
        <v>712</v>
      </c>
      <c r="D45" s="115">
        <v>203</v>
      </c>
      <c r="E45" s="116" t="s">
        <v>143</v>
      </c>
      <c r="F45" s="117">
        <v>310</v>
      </c>
    </row>
    <row r="46" ht="15" customHeight="1" spans="1:6">
      <c r="A46" s="115">
        <v>2011308</v>
      </c>
      <c r="B46" s="115" t="s">
        <v>144</v>
      </c>
      <c r="C46" s="117">
        <v>2</v>
      </c>
      <c r="D46" s="115">
        <v>20306</v>
      </c>
      <c r="E46" s="116" t="s">
        <v>145</v>
      </c>
      <c r="F46" s="117">
        <v>310</v>
      </c>
    </row>
    <row r="47" ht="15" customHeight="1" spans="1:6">
      <c r="A47" s="115">
        <v>2011350</v>
      </c>
      <c r="B47" s="115" t="s">
        <v>110</v>
      </c>
      <c r="C47" s="117">
        <v>36</v>
      </c>
      <c r="D47" s="115">
        <v>2030601</v>
      </c>
      <c r="E47" s="115" t="s">
        <v>146</v>
      </c>
      <c r="F47" s="117">
        <v>78</v>
      </c>
    </row>
    <row r="48" ht="15" customHeight="1" spans="1:6">
      <c r="A48" s="115">
        <v>2011399</v>
      </c>
      <c r="B48" s="115" t="s">
        <v>147</v>
      </c>
      <c r="C48" s="117">
        <v>21</v>
      </c>
      <c r="D48" s="115">
        <v>2030603</v>
      </c>
      <c r="E48" s="115" t="s">
        <v>148</v>
      </c>
      <c r="F48" s="117">
        <v>23</v>
      </c>
    </row>
    <row r="49" ht="15" customHeight="1" spans="1:6">
      <c r="A49" s="115">
        <v>20125</v>
      </c>
      <c r="B49" s="116" t="s">
        <v>149</v>
      </c>
      <c r="C49" s="117">
        <v>97</v>
      </c>
      <c r="D49" s="115">
        <v>2030607</v>
      </c>
      <c r="E49" s="115" t="s">
        <v>150</v>
      </c>
      <c r="F49" s="117">
        <v>186</v>
      </c>
    </row>
    <row r="50" ht="15" customHeight="1" spans="1:6">
      <c r="A50" s="115">
        <v>2012501</v>
      </c>
      <c r="B50" s="115" t="s">
        <v>99</v>
      </c>
      <c r="C50" s="117">
        <v>88</v>
      </c>
      <c r="D50" s="115">
        <v>2030699</v>
      </c>
      <c r="E50" s="115" t="s">
        <v>151</v>
      </c>
      <c r="F50" s="117">
        <v>23</v>
      </c>
    </row>
    <row r="51" ht="15" customHeight="1" spans="1:6">
      <c r="A51" s="115">
        <v>2012504</v>
      </c>
      <c r="B51" s="115" t="s">
        <v>152</v>
      </c>
      <c r="C51" s="117">
        <v>3</v>
      </c>
      <c r="D51" s="115">
        <v>204</v>
      </c>
      <c r="E51" s="116" t="s">
        <v>153</v>
      </c>
      <c r="F51" s="117">
        <v>11997</v>
      </c>
    </row>
    <row r="52" ht="15" customHeight="1" spans="1:6">
      <c r="A52" s="115">
        <v>2012505</v>
      </c>
      <c r="B52" s="115" t="s">
        <v>154</v>
      </c>
      <c r="C52" s="117">
        <v>6</v>
      </c>
      <c r="D52" s="115">
        <v>20401</v>
      </c>
      <c r="E52" s="116" t="s">
        <v>155</v>
      </c>
      <c r="F52" s="117">
        <v>74</v>
      </c>
    </row>
    <row r="53" ht="15" customHeight="1" spans="1:6">
      <c r="A53" s="115">
        <v>20126</v>
      </c>
      <c r="B53" s="116" t="s">
        <v>156</v>
      </c>
      <c r="C53" s="117">
        <v>254</v>
      </c>
      <c r="D53" s="115">
        <v>2040101</v>
      </c>
      <c r="E53" s="115" t="s">
        <v>157</v>
      </c>
      <c r="F53" s="117">
        <v>74</v>
      </c>
    </row>
    <row r="54" ht="15" customHeight="1" spans="1:6">
      <c r="A54" s="115">
        <v>2012601</v>
      </c>
      <c r="B54" s="115" t="s">
        <v>99</v>
      </c>
      <c r="C54" s="117">
        <v>241</v>
      </c>
      <c r="D54" s="115">
        <v>20402</v>
      </c>
      <c r="E54" s="116" t="s">
        <v>158</v>
      </c>
      <c r="F54" s="117">
        <v>10348</v>
      </c>
    </row>
    <row r="55" s="97" customFormat="1" ht="15" customHeight="1" spans="1:6">
      <c r="A55" s="118" t="s">
        <v>159</v>
      </c>
      <c r="B55" s="110" t="s">
        <v>160</v>
      </c>
      <c r="C55" s="111" t="s">
        <v>4</v>
      </c>
      <c r="D55" s="118" t="s">
        <v>159</v>
      </c>
      <c r="E55" s="110" t="s">
        <v>160</v>
      </c>
      <c r="F55" s="111" t="s">
        <v>4</v>
      </c>
    </row>
    <row r="56" ht="15" customHeight="1" spans="1:6">
      <c r="A56" s="115">
        <v>2040201</v>
      </c>
      <c r="B56" s="115" t="s">
        <v>99</v>
      </c>
      <c r="C56" s="117">
        <v>9653</v>
      </c>
      <c r="D56" s="115">
        <v>2060799</v>
      </c>
      <c r="E56" s="115" t="s">
        <v>161</v>
      </c>
      <c r="F56" s="117">
        <v>11</v>
      </c>
    </row>
    <row r="57" ht="15" customHeight="1" spans="1:6">
      <c r="A57" s="115">
        <v>2040299</v>
      </c>
      <c r="B57" s="115" t="s">
        <v>162</v>
      </c>
      <c r="C57" s="117">
        <v>695</v>
      </c>
      <c r="D57" s="115">
        <v>20699</v>
      </c>
      <c r="E57" s="116" t="s">
        <v>163</v>
      </c>
      <c r="F57" s="117">
        <v>1501</v>
      </c>
    </row>
    <row r="58" ht="15" customHeight="1" spans="1:6">
      <c r="A58" s="115">
        <v>20403</v>
      </c>
      <c r="B58" s="116" t="s">
        <v>164</v>
      </c>
      <c r="C58" s="117">
        <v>4</v>
      </c>
      <c r="D58" s="115">
        <v>2069901</v>
      </c>
      <c r="E58" s="115" t="s">
        <v>165</v>
      </c>
      <c r="F58" s="117">
        <v>101</v>
      </c>
    </row>
    <row r="59" ht="15" customHeight="1" spans="1:6">
      <c r="A59" s="115">
        <v>2040301</v>
      </c>
      <c r="B59" s="115" t="s">
        <v>99</v>
      </c>
      <c r="C59" s="117">
        <v>4</v>
      </c>
      <c r="D59" s="115">
        <v>2069999</v>
      </c>
      <c r="E59" s="115" t="s">
        <v>166</v>
      </c>
      <c r="F59" s="117">
        <v>1400</v>
      </c>
    </row>
    <row r="60" ht="15" customHeight="1" spans="1:6">
      <c r="A60" s="115">
        <v>20405</v>
      </c>
      <c r="B60" s="116" t="s">
        <v>167</v>
      </c>
      <c r="C60" s="117">
        <v>270</v>
      </c>
      <c r="D60" s="115">
        <v>207</v>
      </c>
      <c r="E60" s="116" t="s">
        <v>168</v>
      </c>
      <c r="F60" s="117">
        <v>3326</v>
      </c>
    </row>
    <row r="61" ht="15" customHeight="1" spans="1:6">
      <c r="A61" s="115">
        <v>2040501</v>
      </c>
      <c r="B61" s="115" t="s">
        <v>99</v>
      </c>
      <c r="C61" s="117">
        <v>270</v>
      </c>
      <c r="D61" s="115">
        <v>20701</v>
      </c>
      <c r="E61" s="116" t="s">
        <v>169</v>
      </c>
      <c r="F61" s="117">
        <v>1472</v>
      </c>
    </row>
    <row r="62" ht="15" customHeight="1" spans="1:6">
      <c r="A62" s="115">
        <v>20406</v>
      </c>
      <c r="B62" s="116" t="s">
        <v>170</v>
      </c>
      <c r="C62" s="117">
        <v>1013</v>
      </c>
      <c r="D62" s="115">
        <v>2070101</v>
      </c>
      <c r="E62" s="115" t="s">
        <v>99</v>
      </c>
      <c r="F62" s="117">
        <v>424</v>
      </c>
    </row>
    <row r="63" ht="15" customHeight="1" spans="1:6">
      <c r="A63" s="115">
        <v>2040601</v>
      </c>
      <c r="B63" s="115" t="s">
        <v>99</v>
      </c>
      <c r="C63" s="117">
        <v>881</v>
      </c>
      <c r="D63" s="115">
        <v>2070102</v>
      </c>
      <c r="E63" s="115" t="s">
        <v>95</v>
      </c>
      <c r="F63" s="117">
        <v>25</v>
      </c>
    </row>
    <row r="64" ht="15" customHeight="1" spans="1:6">
      <c r="A64" s="115">
        <v>2040602</v>
      </c>
      <c r="B64" s="115" t="s">
        <v>95</v>
      </c>
      <c r="C64" s="117">
        <v>41</v>
      </c>
      <c r="D64" s="115">
        <v>2070104</v>
      </c>
      <c r="E64" s="115" t="s">
        <v>171</v>
      </c>
      <c r="F64" s="117">
        <v>117</v>
      </c>
    </row>
    <row r="65" ht="15" customHeight="1" spans="1:6">
      <c r="A65" s="115">
        <v>2040606</v>
      </c>
      <c r="B65" s="115" t="s">
        <v>172</v>
      </c>
      <c r="C65" s="117">
        <v>27</v>
      </c>
      <c r="D65" s="115">
        <v>2070107</v>
      </c>
      <c r="E65" s="115" t="s">
        <v>173</v>
      </c>
      <c r="F65" s="117">
        <v>93</v>
      </c>
    </row>
    <row r="66" ht="15" customHeight="1" spans="1:6">
      <c r="A66" s="115">
        <v>2040607</v>
      </c>
      <c r="B66" s="115" t="s">
        <v>174</v>
      </c>
      <c r="C66" s="117">
        <v>23</v>
      </c>
      <c r="D66" s="115">
        <v>2070109</v>
      </c>
      <c r="E66" s="115" t="s">
        <v>175</v>
      </c>
      <c r="F66" s="117">
        <v>257</v>
      </c>
    </row>
    <row r="67" ht="15" customHeight="1" spans="1:6">
      <c r="A67" s="115">
        <v>2040610</v>
      </c>
      <c r="B67" s="115" t="s">
        <v>176</v>
      </c>
      <c r="C67" s="117">
        <v>8</v>
      </c>
      <c r="D67" s="115">
        <v>2070111</v>
      </c>
      <c r="E67" s="115" t="s">
        <v>177</v>
      </c>
      <c r="F67" s="117">
        <v>85</v>
      </c>
    </row>
    <row r="68" ht="15" customHeight="1" spans="1:6">
      <c r="A68" s="115">
        <v>2040699</v>
      </c>
      <c r="B68" s="115" t="s">
        <v>178</v>
      </c>
      <c r="C68" s="117">
        <v>33</v>
      </c>
      <c r="D68" s="115">
        <v>2070112</v>
      </c>
      <c r="E68" s="115" t="s">
        <v>179</v>
      </c>
      <c r="F68" s="117">
        <v>104</v>
      </c>
    </row>
    <row r="69" ht="15" customHeight="1" spans="1:6">
      <c r="A69" s="115">
        <v>20499</v>
      </c>
      <c r="B69" s="116" t="s">
        <v>180</v>
      </c>
      <c r="C69" s="117">
        <v>288</v>
      </c>
      <c r="D69" s="115">
        <v>2070113</v>
      </c>
      <c r="E69" s="115" t="s">
        <v>181</v>
      </c>
      <c r="F69" s="117">
        <v>4</v>
      </c>
    </row>
    <row r="70" ht="15" customHeight="1" spans="1:6">
      <c r="A70" s="115">
        <v>2049902</v>
      </c>
      <c r="B70" s="115" t="s">
        <v>182</v>
      </c>
      <c r="C70" s="117">
        <v>33</v>
      </c>
      <c r="D70" s="115">
        <v>2070199</v>
      </c>
      <c r="E70" s="115" t="s">
        <v>183</v>
      </c>
      <c r="F70" s="117">
        <v>363</v>
      </c>
    </row>
    <row r="71" ht="15" customHeight="1" spans="1:6">
      <c r="A71" s="115">
        <v>2049999</v>
      </c>
      <c r="B71" s="115" t="s">
        <v>184</v>
      </c>
      <c r="C71" s="117">
        <v>255</v>
      </c>
      <c r="D71" s="115">
        <v>20702</v>
      </c>
      <c r="E71" s="116" t="s">
        <v>185</v>
      </c>
      <c r="F71" s="117">
        <v>288</v>
      </c>
    </row>
    <row r="72" ht="15" customHeight="1" spans="1:6">
      <c r="A72" s="115">
        <v>205</v>
      </c>
      <c r="B72" s="116" t="s">
        <v>186</v>
      </c>
      <c r="C72" s="117">
        <v>68530</v>
      </c>
      <c r="D72" s="115">
        <v>2070204</v>
      </c>
      <c r="E72" s="115" t="s">
        <v>187</v>
      </c>
      <c r="F72" s="117">
        <v>127</v>
      </c>
    </row>
    <row r="73" ht="15" customHeight="1" spans="1:6">
      <c r="A73" s="115">
        <v>20501</v>
      </c>
      <c r="B73" s="116" t="s">
        <v>188</v>
      </c>
      <c r="C73" s="117">
        <v>552</v>
      </c>
      <c r="D73" s="115">
        <v>2070205</v>
      </c>
      <c r="E73" s="115" t="s">
        <v>189</v>
      </c>
      <c r="F73" s="117">
        <v>161</v>
      </c>
    </row>
    <row r="74" ht="15" customHeight="1" spans="1:6">
      <c r="A74" s="115">
        <v>2050101</v>
      </c>
      <c r="B74" s="115" t="s">
        <v>99</v>
      </c>
      <c r="C74" s="117">
        <v>552</v>
      </c>
      <c r="D74" s="115">
        <v>20703</v>
      </c>
      <c r="E74" s="116" t="s">
        <v>190</v>
      </c>
      <c r="F74" s="117">
        <v>286</v>
      </c>
    </row>
    <row r="75" ht="15" customHeight="1" spans="1:6">
      <c r="A75" s="115">
        <v>20502</v>
      </c>
      <c r="B75" s="116" t="s">
        <v>191</v>
      </c>
      <c r="C75" s="117">
        <v>64695</v>
      </c>
      <c r="D75" s="115">
        <v>2070302</v>
      </c>
      <c r="E75" s="115" t="s">
        <v>95</v>
      </c>
      <c r="F75" s="117">
        <v>11</v>
      </c>
    </row>
    <row r="76" ht="15" customHeight="1" spans="1:6">
      <c r="A76" s="115">
        <v>2050201</v>
      </c>
      <c r="B76" s="115" t="s">
        <v>192</v>
      </c>
      <c r="C76" s="117">
        <v>6733</v>
      </c>
      <c r="D76" s="115">
        <v>2070306</v>
      </c>
      <c r="E76" s="115" t="s">
        <v>193</v>
      </c>
      <c r="F76" s="117">
        <v>123</v>
      </c>
    </row>
    <row r="77" ht="15" customHeight="1" spans="1:6">
      <c r="A77" s="115">
        <v>2050202</v>
      </c>
      <c r="B77" s="115" t="s">
        <v>194</v>
      </c>
      <c r="C77" s="117">
        <v>28415</v>
      </c>
      <c r="D77" s="115">
        <v>2070307</v>
      </c>
      <c r="E77" s="115" t="s">
        <v>195</v>
      </c>
      <c r="F77" s="117">
        <v>134</v>
      </c>
    </row>
    <row r="78" ht="15" customHeight="1" spans="1:6">
      <c r="A78" s="115">
        <v>2050203</v>
      </c>
      <c r="B78" s="115" t="s">
        <v>196</v>
      </c>
      <c r="C78" s="117">
        <v>15205</v>
      </c>
      <c r="D78" s="115">
        <v>2070399</v>
      </c>
      <c r="E78" s="115" t="s">
        <v>197</v>
      </c>
      <c r="F78" s="117">
        <v>18</v>
      </c>
    </row>
    <row r="79" ht="15" customHeight="1" spans="1:6">
      <c r="A79" s="115">
        <v>2050204</v>
      </c>
      <c r="B79" s="115" t="s">
        <v>198</v>
      </c>
      <c r="C79" s="117">
        <v>10486</v>
      </c>
      <c r="D79" s="115">
        <v>20708</v>
      </c>
      <c r="E79" s="123" t="s">
        <v>199</v>
      </c>
      <c r="F79" s="117">
        <v>769</v>
      </c>
    </row>
    <row r="80" ht="15" customHeight="1" spans="1:6">
      <c r="A80" s="115">
        <v>2050299</v>
      </c>
      <c r="B80" s="115" t="s">
        <v>200</v>
      </c>
      <c r="C80" s="117">
        <v>3856</v>
      </c>
      <c r="D80" s="115">
        <v>2070808</v>
      </c>
      <c r="E80" s="124" t="s">
        <v>201</v>
      </c>
      <c r="F80" s="117">
        <v>759</v>
      </c>
    </row>
    <row r="81" ht="15" customHeight="1" spans="1:6">
      <c r="A81" s="115">
        <v>20503</v>
      </c>
      <c r="B81" s="116" t="s">
        <v>202</v>
      </c>
      <c r="C81" s="117">
        <v>267</v>
      </c>
      <c r="D81" s="115">
        <v>2070899</v>
      </c>
      <c r="E81" s="124" t="s">
        <v>203</v>
      </c>
      <c r="F81" s="117">
        <v>10</v>
      </c>
    </row>
    <row r="82" ht="15" customHeight="1" spans="1:6">
      <c r="A82" s="115">
        <v>2050302</v>
      </c>
      <c r="B82" s="115" t="s">
        <v>204</v>
      </c>
      <c r="C82" s="117">
        <v>267</v>
      </c>
      <c r="D82" s="115">
        <v>20799</v>
      </c>
      <c r="E82" s="116" t="s">
        <v>205</v>
      </c>
      <c r="F82" s="117">
        <v>511</v>
      </c>
    </row>
    <row r="83" ht="15" customHeight="1" spans="1:6">
      <c r="A83" s="115">
        <v>20504</v>
      </c>
      <c r="B83" s="116" t="s">
        <v>206</v>
      </c>
      <c r="C83" s="117">
        <v>106</v>
      </c>
      <c r="D83" s="115">
        <v>2079902</v>
      </c>
      <c r="E83" s="115" t="s">
        <v>207</v>
      </c>
      <c r="F83" s="117">
        <v>37</v>
      </c>
    </row>
    <row r="84" ht="15" customHeight="1" spans="1:6">
      <c r="A84" s="115">
        <v>2050499</v>
      </c>
      <c r="B84" s="115" t="s">
        <v>208</v>
      </c>
      <c r="C84" s="117">
        <v>106</v>
      </c>
      <c r="D84" s="115">
        <v>2079903</v>
      </c>
      <c r="E84" s="115" t="s">
        <v>209</v>
      </c>
      <c r="F84" s="117">
        <v>259</v>
      </c>
    </row>
    <row r="85" ht="15" customHeight="1" spans="1:6">
      <c r="A85" s="115">
        <v>20505</v>
      </c>
      <c r="B85" s="116" t="s">
        <v>210</v>
      </c>
      <c r="C85" s="117">
        <v>180</v>
      </c>
      <c r="D85" s="115">
        <v>2079999</v>
      </c>
      <c r="E85" s="115" t="s">
        <v>211</v>
      </c>
      <c r="F85" s="117">
        <v>215</v>
      </c>
    </row>
    <row r="86" ht="15" customHeight="1" spans="1:6">
      <c r="A86" s="115">
        <v>2050501</v>
      </c>
      <c r="B86" s="115" t="s">
        <v>212</v>
      </c>
      <c r="C86" s="117">
        <v>180</v>
      </c>
      <c r="D86" s="115">
        <v>208</v>
      </c>
      <c r="E86" s="116" t="s">
        <v>213</v>
      </c>
      <c r="F86" s="117">
        <v>45312</v>
      </c>
    </row>
    <row r="87" ht="15" customHeight="1" spans="1:6">
      <c r="A87" s="115">
        <v>20507</v>
      </c>
      <c r="B87" s="116" t="s">
        <v>214</v>
      </c>
      <c r="C87" s="117">
        <v>55</v>
      </c>
      <c r="D87" s="115">
        <v>20801</v>
      </c>
      <c r="E87" s="116" t="s">
        <v>215</v>
      </c>
      <c r="F87" s="117">
        <v>1010</v>
      </c>
    </row>
    <row r="88" ht="15" customHeight="1" spans="1:6">
      <c r="A88" s="115">
        <v>2050701</v>
      </c>
      <c r="B88" s="115" t="s">
        <v>216</v>
      </c>
      <c r="C88" s="117">
        <v>39</v>
      </c>
      <c r="D88" s="115">
        <v>2080101</v>
      </c>
      <c r="E88" s="115" t="s">
        <v>99</v>
      </c>
      <c r="F88" s="117">
        <v>359</v>
      </c>
    </row>
    <row r="89" ht="15" customHeight="1" spans="1:6">
      <c r="A89" s="115">
        <v>2050799</v>
      </c>
      <c r="B89" s="115" t="s">
        <v>217</v>
      </c>
      <c r="C89" s="117">
        <v>16</v>
      </c>
      <c r="D89" s="115">
        <v>2080102</v>
      </c>
      <c r="E89" s="115" t="s">
        <v>95</v>
      </c>
      <c r="F89" s="117">
        <v>156</v>
      </c>
    </row>
    <row r="90" ht="15" customHeight="1" spans="1:6">
      <c r="A90" s="115">
        <v>20508</v>
      </c>
      <c r="B90" s="116" t="s">
        <v>218</v>
      </c>
      <c r="C90" s="117">
        <v>991</v>
      </c>
      <c r="D90" s="115">
        <v>2080107</v>
      </c>
      <c r="E90" s="115" t="s">
        <v>219</v>
      </c>
      <c r="F90" s="117">
        <v>16</v>
      </c>
    </row>
    <row r="91" ht="15" customHeight="1" spans="1:6">
      <c r="A91" s="115">
        <v>2050801</v>
      </c>
      <c r="B91" s="115" t="s">
        <v>220</v>
      </c>
      <c r="C91" s="117">
        <v>619</v>
      </c>
      <c r="D91" s="115">
        <v>2080109</v>
      </c>
      <c r="E91" s="115" t="s">
        <v>221</v>
      </c>
      <c r="F91" s="117">
        <v>403</v>
      </c>
    </row>
    <row r="92" ht="15" customHeight="1" spans="1:6">
      <c r="A92" s="115">
        <v>2050802</v>
      </c>
      <c r="B92" s="115" t="s">
        <v>222</v>
      </c>
      <c r="C92" s="117">
        <v>372</v>
      </c>
      <c r="D92" s="115">
        <v>2080199</v>
      </c>
      <c r="E92" s="115" t="s">
        <v>223</v>
      </c>
      <c r="F92" s="117">
        <v>76</v>
      </c>
    </row>
    <row r="93" ht="15" customHeight="1" spans="1:6">
      <c r="A93" s="115">
        <v>20509</v>
      </c>
      <c r="B93" s="116" t="s">
        <v>224</v>
      </c>
      <c r="C93" s="117">
        <v>1499</v>
      </c>
      <c r="D93" s="115">
        <v>20802</v>
      </c>
      <c r="E93" s="116" t="s">
        <v>225</v>
      </c>
      <c r="F93" s="117">
        <v>1331</v>
      </c>
    </row>
    <row r="94" ht="15" customHeight="1" spans="1:6">
      <c r="A94" s="115">
        <v>2050999</v>
      </c>
      <c r="B94" s="115" t="s">
        <v>226</v>
      </c>
      <c r="C94" s="117">
        <v>1499</v>
      </c>
      <c r="D94" s="115">
        <v>2080201</v>
      </c>
      <c r="E94" s="115" t="s">
        <v>99</v>
      </c>
      <c r="F94" s="117">
        <v>277</v>
      </c>
    </row>
    <row r="95" ht="15" customHeight="1" spans="1:6">
      <c r="A95" s="115">
        <v>20599</v>
      </c>
      <c r="B95" s="116" t="s">
        <v>227</v>
      </c>
      <c r="C95" s="117">
        <v>185</v>
      </c>
      <c r="D95" s="115">
        <v>2080206</v>
      </c>
      <c r="E95" s="115" t="s">
        <v>228</v>
      </c>
      <c r="F95" s="117">
        <v>3</v>
      </c>
    </row>
    <row r="96" ht="15" customHeight="1" spans="1:6">
      <c r="A96" s="115">
        <v>2059999</v>
      </c>
      <c r="B96" s="115" t="s">
        <v>229</v>
      </c>
      <c r="C96" s="117">
        <v>185</v>
      </c>
      <c r="D96" s="115">
        <v>2080208</v>
      </c>
      <c r="E96" s="115" t="s">
        <v>230</v>
      </c>
      <c r="F96" s="117">
        <v>863</v>
      </c>
    </row>
    <row r="97" ht="15" customHeight="1" spans="1:6">
      <c r="A97" s="115">
        <v>206</v>
      </c>
      <c r="B97" s="116" t="s">
        <v>231</v>
      </c>
      <c r="C97" s="117">
        <v>2119</v>
      </c>
      <c r="D97" s="115">
        <v>2080299</v>
      </c>
      <c r="E97" s="115" t="s">
        <v>232</v>
      </c>
      <c r="F97" s="117">
        <v>188</v>
      </c>
    </row>
    <row r="98" ht="15" customHeight="1" spans="1:6">
      <c r="A98" s="115">
        <v>20602</v>
      </c>
      <c r="B98" s="116" t="s">
        <v>233</v>
      </c>
      <c r="C98" s="117">
        <v>30</v>
      </c>
      <c r="D98" s="115">
        <v>20805</v>
      </c>
      <c r="E98" s="116" t="s">
        <v>234</v>
      </c>
      <c r="F98" s="117">
        <v>23374</v>
      </c>
    </row>
    <row r="99" ht="15" customHeight="1" spans="1:6">
      <c r="A99" s="115">
        <v>2060299</v>
      </c>
      <c r="B99" s="115" t="s">
        <v>235</v>
      </c>
      <c r="C99" s="117">
        <v>30</v>
      </c>
      <c r="D99" s="115">
        <v>2080501</v>
      </c>
      <c r="E99" s="115" t="s">
        <v>236</v>
      </c>
      <c r="F99" s="117">
        <v>8</v>
      </c>
    </row>
    <row r="100" ht="15" customHeight="1" spans="1:6">
      <c r="A100" s="115">
        <v>20604</v>
      </c>
      <c r="B100" s="116" t="s">
        <v>237</v>
      </c>
      <c r="C100" s="117">
        <v>471</v>
      </c>
      <c r="D100" s="115">
        <v>2080502</v>
      </c>
      <c r="E100" s="115" t="s">
        <v>238</v>
      </c>
      <c r="F100" s="117">
        <v>52</v>
      </c>
    </row>
    <row r="101" ht="15" customHeight="1" spans="1:6">
      <c r="A101" s="115">
        <v>2060404</v>
      </c>
      <c r="B101" s="115" t="s">
        <v>239</v>
      </c>
      <c r="C101" s="117">
        <v>222</v>
      </c>
      <c r="D101" s="115">
        <v>2080505</v>
      </c>
      <c r="E101" s="115" t="s">
        <v>240</v>
      </c>
      <c r="F101" s="117">
        <v>4939</v>
      </c>
    </row>
    <row r="102" ht="15" customHeight="1" spans="1:6">
      <c r="A102" s="115">
        <v>2060499</v>
      </c>
      <c r="B102" s="115" t="s">
        <v>241</v>
      </c>
      <c r="C102" s="117">
        <v>249</v>
      </c>
      <c r="D102" s="115">
        <v>2080507</v>
      </c>
      <c r="E102" s="115" t="s">
        <v>242</v>
      </c>
      <c r="F102" s="117">
        <v>15200</v>
      </c>
    </row>
    <row r="103" ht="15" customHeight="1" spans="1:6">
      <c r="A103" s="115">
        <v>20607</v>
      </c>
      <c r="B103" s="116" t="s">
        <v>243</v>
      </c>
      <c r="C103" s="117">
        <v>117</v>
      </c>
      <c r="D103" s="115">
        <v>2080599</v>
      </c>
      <c r="E103" s="115" t="s">
        <v>244</v>
      </c>
      <c r="F103" s="117">
        <v>3175</v>
      </c>
    </row>
    <row r="104" ht="15" customHeight="1" spans="1:6">
      <c r="A104" s="115">
        <v>2060701</v>
      </c>
      <c r="B104" s="115" t="s">
        <v>245</v>
      </c>
      <c r="C104" s="117">
        <v>99</v>
      </c>
      <c r="D104" s="115">
        <v>20807</v>
      </c>
      <c r="E104" s="116" t="s">
        <v>246</v>
      </c>
      <c r="F104" s="117">
        <v>983</v>
      </c>
    </row>
    <row r="105" ht="15" customHeight="1" spans="1:6">
      <c r="A105" s="115">
        <v>2060702</v>
      </c>
      <c r="B105" s="115" t="s">
        <v>247</v>
      </c>
      <c r="C105" s="117">
        <v>7</v>
      </c>
      <c r="D105" s="115">
        <v>2080799</v>
      </c>
      <c r="E105" s="115" t="s">
        <v>248</v>
      </c>
      <c r="F105" s="117">
        <v>983</v>
      </c>
    </row>
    <row r="106" s="97" customFormat="1" ht="15" customHeight="1" spans="1:6">
      <c r="A106" s="118" t="s">
        <v>159</v>
      </c>
      <c r="B106" s="110" t="s">
        <v>160</v>
      </c>
      <c r="C106" s="111" t="s">
        <v>4</v>
      </c>
      <c r="D106" s="118" t="s">
        <v>159</v>
      </c>
      <c r="E106" s="110" t="s">
        <v>160</v>
      </c>
      <c r="F106" s="111" t="s">
        <v>4</v>
      </c>
    </row>
    <row r="107" ht="15" customHeight="1" spans="1:6">
      <c r="A107" s="115">
        <v>20808</v>
      </c>
      <c r="B107" s="116" t="s">
        <v>249</v>
      </c>
      <c r="C107" s="117">
        <v>2113</v>
      </c>
      <c r="D107" s="115">
        <v>2089999</v>
      </c>
      <c r="E107" s="115" t="s">
        <v>250</v>
      </c>
      <c r="F107" s="117">
        <v>183</v>
      </c>
    </row>
    <row r="108" ht="15" customHeight="1" spans="1:6">
      <c r="A108" s="115">
        <v>2080801</v>
      </c>
      <c r="B108" s="115" t="s">
        <v>251</v>
      </c>
      <c r="C108" s="117">
        <v>76</v>
      </c>
      <c r="D108" s="115">
        <v>210</v>
      </c>
      <c r="E108" s="116" t="s">
        <v>252</v>
      </c>
      <c r="F108" s="117">
        <v>23144</v>
      </c>
    </row>
    <row r="109" ht="15" customHeight="1" spans="1:6">
      <c r="A109" s="115">
        <v>2080805</v>
      </c>
      <c r="B109" s="115" t="s">
        <v>253</v>
      </c>
      <c r="C109" s="117">
        <v>970</v>
      </c>
      <c r="D109" s="115">
        <v>21001</v>
      </c>
      <c r="E109" s="116" t="s">
        <v>254</v>
      </c>
      <c r="F109" s="117">
        <v>1742</v>
      </c>
    </row>
    <row r="110" ht="15" customHeight="1" spans="1:6">
      <c r="A110" s="115">
        <v>2080808</v>
      </c>
      <c r="B110" s="115" t="s">
        <v>255</v>
      </c>
      <c r="C110" s="117">
        <v>30</v>
      </c>
      <c r="D110" s="115">
        <v>2100101</v>
      </c>
      <c r="E110" s="115" t="s">
        <v>99</v>
      </c>
      <c r="F110" s="117">
        <v>271</v>
      </c>
    </row>
    <row r="111" ht="15" customHeight="1" spans="1:6">
      <c r="A111" s="115">
        <v>2080899</v>
      </c>
      <c r="B111" s="115" t="s">
        <v>256</v>
      </c>
      <c r="C111" s="117">
        <v>1037</v>
      </c>
      <c r="D111" s="115">
        <v>2100199</v>
      </c>
      <c r="E111" s="115" t="s">
        <v>257</v>
      </c>
      <c r="F111" s="117">
        <v>1471</v>
      </c>
    </row>
    <row r="112" ht="15" customHeight="1" spans="1:6">
      <c r="A112" s="115">
        <v>20809</v>
      </c>
      <c r="B112" s="116" t="s">
        <v>258</v>
      </c>
      <c r="C112" s="117">
        <v>478</v>
      </c>
      <c r="D112" s="115">
        <v>21002</v>
      </c>
      <c r="E112" s="116" t="s">
        <v>259</v>
      </c>
      <c r="F112" s="117">
        <v>1723</v>
      </c>
    </row>
    <row r="113" ht="15" customHeight="1" spans="1:6">
      <c r="A113" s="115">
        <v>2080901</v>
      </c>
      <c r="B113" s="115" t="s">
        <v>260</v>
      </c>
      <c r="C113" s="117">
        <v>452</v>
      </c>
      <c r="D113" s="115">
        <v>2100201</v>
      </c>
      <c r="E113" s="115" t="s">
        <v>261</v>
      </c>
      <c r="F113" s="117">
        <v>805</v>
      </c>
    </row>
    <row r="114" ht="15" customHeight="1" spans="1:6">
      <c r="A114" s="115">
        <v>2080902</v>
      </c>
      <c r="B114" s="115" t="s">
        <v>262</v>
      </c>
      <c r="C114" s="117">
        <v>7</v>
      </c>
      <c r="D114" s="115">
        <v>2100202</v>
      </c>
      <c r="E114" s="115" t="s">
        <v>263</v>
      </c>
      <c r="F114" s="117">
        <v>308</v>
      </c>
    </row>
    <row r="115" ht="15" customHeight="1" spans="1:6">
      <c r="A115" s="115">
        <v>2080903</v>
      </c>
      <c r="B115" s="115" t="s">
        <v>264</v>
      </c>
      <c r="C115" s="117">
        <v>5</v>
      </c>
      <c r="D115" s="115">
        <v>2100299</v>
      </c>
      <c r="E115" s="115" t="s">
        <v>265</v>
      </c>
      <c r="F115" s="117">
        <v>610</v>
      </c>
    </row>
    <row r="116" ht="15" customHeight="1" spans="1:6">
      <c r="A116" s="115">
        <v>2080904</v>
      </c>
      <c r="B116" s="115" t="s">
        <v>266</v>
      </c>
      <c r="C116" s="117">
        <v>2</v>
      </c>
      <c r="D116" s="115">
        <v>21003</v>
      </c>
      <c r="E116" s="116" t="s">
        <v>267</v>
      </c>
      <c r="F116" s="117">
        <v>3818</v>
      </c>
    </row>
    <row r="117" ht="15" customHeight="1" spans="1:6">
      <c r="A117" s="115">
        <v>2080905</v>
      </c>
      <c r="B117" s="115" t="s">
        <v>268</v>
      </c>
      <c r="C117" s="117">
        <v>8</v>
      </c>
      <c r="D117" s="115">
        <v>2100301</v>
      </c>
      <c r="E117" s="115" t="s">
        <v>269</v>
      </c>
      <c r="F117" s="117">
        <v>938</v>
      </c>
    </row>
    <row r="118" ht="15" customHeight="1" spans="1:6">
      <c r="A118" s="115">
        <v>2080999</v>
      </c>
      <c r="B118" s="115" t="s">
        <v>270</v>
      </c>
      <c r="C118" s="117">
        <v>4</v>
      </c>
      <c r="D118" s="115">
        <v>2100302</v>
      </c>
      <c r="E118" s="115" t="s">
        <v>271</v>
      </c>
      <c r="F118" s="117">
        <v>2527</v>
      </c>
    </row>
    <row r="119" ht="15" customHeight="1" spans="1:6">
      <c r="A119" s="115">
        <v>20810</v>
      </c>
      <c r="B119" s="116" t="s">
        <v>272</v>
      </c>
      <c r="C119" s="117">
        <v>617</v>
      </c>
      <c r="D119" s="115">
        <v>2100399</v>
      </c>
      <c r="E119" s="115" t="s">
        <v>273</v>
      </c>
      <c r="F119" s="117">
        <v>353</v>
      </c>
    </row>
    <row r="120" ht="15" customHeight="1" spans="1:6">
      <c r="A120" s="115">
        <v>2081001</v>
      </c>
      <c r="B120" s="115" t="s">
        <v>274</v>
      </c>
      <c r="C120" s="117">
        <v>243</v>
      </c>
      <c r="D120" s="115">
        <v>21004</v>
      </c>
      <c r="E120" s="116" t="s">
        <v>275</v>
      </c>
      <c r="F120" s="117">
        <v>3996</v>
      </c>
    </row>
    <row r="121" ht="15" customHeight="1" spans="1:6">
      <c r="A121" s="115">
        <v>2081002</v>
      </c>
      <c r="B121" s="115" t="s">
        <v>276</v>
      </c>
      <c r="C121" s="117">
        <v>88</v>
      </c>
      <c r="D121" s="115">
        <v>2100401</v>
      </c>
      <c r="E121" s="115" t="s">
        <v>277</v>
      </c>
      <c r="F121" s="117">
        <v>616</v>
      </c>
    </row>
    <row r="122" ht="15" customHeight="1" spans="1:6">
      <c r="A122" s="115">
        <v>2081004</v>
      </c>
      <c r="B122" s="115" t="s">
        <v>278</v>
      </c>
      <c r="C122" s="117">
        <v>110</v>
      </c>
      <c r="D122" s="115">
        <v>2100402</v>
      </c>
      <c r="E122" s="115" t="s">
        <v>279</v>
      </c>
      <c r="F122" s="117">
        <v>172</v>
      </c>
    </row>
    <row r="123" ht="15" customHeight="1" spans="1:6">
      <c r="A123" s="115">
        <v>2081005</v>
      </c>
      <c r="B123" s="115" t="s">
        <v>280</v>
      </c>
      <c r="C123" s="117">
        <v>54</v>
      </c>
      <c r="D123" s="115">
        <v>2100403</v>
      </c>
      <c r="E123" s="115" t="s">
        <v>281</v>
      </c>
      <c r="F123" s="117">
        <v>586</v>
      </c>
    </row>
    <row r="124" ht="15" customHeight="1" spans="1:6">
      <c r="A124" s="115">
        <v>2081006</v>
      </c>
      <c r="B124" s="115" t="s">
        <v>282</v>
      </c>
      <c r="C124" s="117">
        <v>21</v>
      </c>
      <c r="D124" s="115">
        <v>2100408</v>
      </c>
      <c r="E124" s="115" t="s">
        <v>283</v>
      </c>
      <c r="F124" s="117">
        <v>2563</v>
      </c>
    </row>
    <row r="125" ht="15" customHeight="1" spans="1:6">
      <c r="A125" s="115">
        <v>2081099</v>
      </c>
      <c r="B125" s="115" t="s">
        <v>284</v>
      </c>
      <c r="C125" s="117">
        <v>101</v>
      </c>
      <c r="D125" s="115">
        <v>2100409</v>
      </c>
      <c r="E125" s="115" t="s">
        <v>285</v>
      </c>
      <c r="F125" s="117">
        <v>5</v>
      </c>
    </row>
    <row r="126" ht="15" customHeight="1" spans="1:6">
      <c r="A126" s="115">
        <v>20811</v>
      </c>
      <c r="B126" s="116" t="s">
        <v>286</v>
      </c>
      <c r="C126" s="117">
        <v>1391</v>
      </c>
      <c r="D126" s="115">
        <v>2100410</v>
      </c>
      <c r="E126" s="115" t="s">
        <v>287</v>
      </c>
      <c r="F126" s="117">
        <v>34</v>
      </c>
    </row>
    <row r="127" ht="15" customHeight="1" spans="1:6">
      <c r="A127" s="115">
        <v>2081104</v>
      </c>
      <c r="B127" s="115" t="s">
        <v>288</v>
      </c>
      <c r="C127" s="117">
        <v>90</v>
      </c>
      <c r="D127" s="115">
        <v>2100499</v>
      </c>
      <c r="E127" s="115" t="s">
        <v>289</v>
      </c>
      <c r="F127" s="117">
        <v>20</v>
      </c>
    </row>
    <row r="128" ht="15" customHeight="1" spans="1:6">
      <c r="A128" s="115">
        <v>2081105</v>
      </c>
      <c r="B128" s="115" t="s">
        <v>290</v>
      </c>
      <c r="C128" s="117">
        <v>137</v>
      </c>
      <c r="D128" s="115">
        <v>21007</v>
      </c>
      <c r="E128" s="116" t="s">
        <v>291</v>
      </c>
      <c r="F128" s="117">
        <v>3443</v>
      </c>
    </row>
    <row r="129" ht="15" customHeight="1" spans="1:6">
      <c r="A129" s="115">
        <v>2081107</v>
      </c>
      <c r="B129" s="115" t="s">
        <v>292</v>
      </c>
      <c r="C129" s="117">
        <v>826</v>
      </c>
      <c r="D129" s="115">
        <v>2100717</v>
      </c>
      <c r="E129" s="115" t="s">
        <v>293</v>
      </c>
      <c r="F129" s="117">
        <v>2282</v>
      </c>
    </row>
    <row r="130" ht="15" customHeight="1" spans="1:6">
      <c r="A130" s="115">
        <v>2081199</v>
      </c>
      <c r="B130" s="115" t="s">
        <v>294</v>
      </c>
      <c r="C130" s="117">
        <v>338</v>
      </c>
      <c r="D130" s="115">
        <v>2100799</v>
      </c>
      <c r="E130" s="115" t="s">
        <v>295</v>
      </c>
      <c r="F130" s="117">
        <v>1161</v>
      </c>
    </row>
    <row r="131" ht="15" customHeight="1" spans="1:6">
      <c r="A131" s="115">
        <v>20816</v>
      </c>
      <c r="B131" s="116" t="s">
        <v>296</v>
      </c>
      <c r="C131" s="117">
        <v>49</v>
      </c>
      <c r="D131" s="115">
        <v>21011</v>
      </c>
      <c r="E131" s="116" t="s">
        <v>297</v>
      </c>
      <c r="F131" s="117">
        <v>3010</v>
      </c>
    </row>
    <row r="132" ht="15" customHeight="1" spans="1:6">
      <c r="A132" s="115">
        <v>2081601</v>
      </c>
      <c r="B132" s="115" t="s">
        <v>99</v>
      </c>
      <c r="C132" s="117">
        <v>33</v>
      </c>
      <c r="D132" s="115">
        <v>2101101</v>
      </c>
      <c r="E132" s="115" t="s">
        <v>298</v>
      </c>
      <c r="F132" s="117">
        <v>1457</v>
      </c>
    </row>
    <row r="133" ht="15" customHeight="1" spans="1:6">
      <c r="A133" s="115">
        <v>2081699</v>
      </c>
      <c r="B133" s="115" t="s">
        <v>299</v>
      </c>
      <c r="C133" s="117">
        <v>16</v>
      </c>
      <c r="D133" s="115">
        <v>2101102</v>
      </c>
      <c r="E133" s="115" t="s">
        <v>300</v>
      </c>
      <c r="F133" s="117">
        <v>1139</v>
      </c>
    </row>
    <row r="134" ht="15" customHeight="1" spans="1:6">
      <c r="A134" s="115">
        <v>20819</v>
      </c>
      <c r="B134" s="116" t="s">
        <v>301</v>
      </c>
      <c r="C134" s="117">
        <v>2725</v>
      </c>
      <c r="D134" s="115">
        <v>2101103</v>
      </c>
      <c r="E134" s="115" t="s">
        <v>302</v>
      </c>
      <c r="F134" s="117">
        <v>414</v>
      </c>
    </row>
    <row r="135" ht="15" customHeight="1" spans="1:6">
      <c r="A135" s="115">
        <v>2081901</v>
      </c>
      <c r="B135" s="115" t="s">
        <v>303</v>
      </c>
      <c r="C135" s="117">
        <v>345</v>
      </c>
      <c r="D135" s="115">
        <v>21012</v>
      </c>
      <c r="E135" s="116" t="s">
        <v>304</v>
      </c>
      <c r="F135" s="117">
        <v>3654</v>
      </c>
    </row>
    <row r="136" ht="15" customHeight="1" spans="1:6">
      <c r="A136" s="115">
        <v>2081902</v>
      </c>
      <c r="B136" s="115" t="s">
        <v>305</v>
      </c>
      <c r="C136" s="117">
        <v>2380</v>
      </c>
      <c r="D136" s="115">
        <v>2101202</v>
      </c>
      <c r="E136" s="115" t="s">
        <v>306</v>
      </c>
      <c r="F136" s="117">
        <v>2821</v>
      </c>
    </row>
    <row r="137" ht="15" customHeight="1" spans="1:6">
      <c r="A137" s="115">
        <v>20820</v>
      </c>
      <c r="B137" s="116" t="s">
        <v>307</v>
      </c>
      <c r="C137" s="117">
        <v>376</v>
      </c>
      <c r="D137" s="115">
        <v>2101299</v>
      </c>
      <c r="E137" s="115" t="s">
        <v>308</v>
      </c>
      <c r="F137" s="117">
        <v>833</v>
      </c>
    </row>
    <row r="138" ht="15" customHeight="1" spans="1:6">
      <c r="A138" s="115">
        <v>2082001</v>
      </c>
      <c r="B138" s="115" t="s">
        <v>309</v>
      </c>
      <c r="C138" s="117">
        <v>366</v>
      </c>
      <c r="D138" s="115">
        <v>21013</v>
      </c>
      <c r="E138" s="116" t="s">
        <v>310</v>
      </c>
      <c r="F138" s="117">
        <v>532</v>
      </c>
    </row>
    <row r="139" ht="15" customHeight="1" spans="1:6">
      <c r="A139" s="115">
        <v>2082002</v>
      </c>
      <c r="B139" s="115" t="s">
        <v>311</v>
      </c>
      <c r="C139" s="117">
        <v>10</v>
      </c>
      <c r="D139" s="115">
        <v>2101301</v>
      </c>
      <c r="E139" s="115" t="s">
        <v>312</v>
      </c>
      <c r="F139" s="117">
        <v>532</v>
      </c>
    </row>
    <row r="140" ht="15" customHeight="1" spans="1:6">
      <c r="A140" s="115">
        <v>20821</v>
      </c>
      <c r="B140" s="116" t="s">
        <v>313</v>
      </c>
      <c r="C140" s="117">
        <v>897</v>
      </c>
      <c r="D140" s="115">
        <v>21014</v>
      </c>
      <c r="E140" s="116" t="s">
        <v>314</v>
      </c>
      <c r="F140" s="117">
        <v>19</v>
      </c>
    </row>
    <row r="141" ht="15" customHeight="1" spans="1:6">
      <c r="A141" s="115">
        <v>2082101</v>
      </c>
      <c r="B141" s="115" t="s">
        <v>315</v>
      </c>
      <c r="C141" s="117">
        <v>96</v>
      </c>
      <c r="D141" s="115">
        <v>2101401</v>
      </c>
      <c r="E141" s="115" t="s">
        <v>316</v>
      </c>
      <c r="F141" s="117">
        <v>11</v>
      </c>
    </row>
    <row r="142" ht="15" customHeight="1" spans="1:6">
      <c r="A142" s="115">
        <v>2082102</v>
      </c>
      <c r="B142" s="115" t="s">
        <v>317</v>
      </c>
      <c r="C142" s="117">
        <v>801</v>
      </c>
      <c r="D142" s="115">
        <v>2101499</v>
      </c>
      <c r="E142" s="115" t="s">
        <v>318</v>
      </c>
      <c r="F142" s="117">
        <v>8</v>
      </c>
    </row>
    <row r="143" ht="15" customHeight="1" spans="1:6">
      <c r="A143" s="115">
        <v>20825</v>
      </c>
      <c r="B143" s="116" t="s">
        <v>319</v>
      </c>
      <c r="C143" s="117">
        <v>193</v>
      </c>
      <c r="D143" s="115">
        <v>21016</v>
      </c>
      <c r="E143" s="116" t="s">
        <v>320</v>
      </c>
      <c r="F143" s="117">
        <v>559</v>
      </c>
    </row>
    <row r="144" ht="15" customHeight="1" spans="1:6">
      <c r="A144" s="115">
        <v>2082501</v>
      </c>
      <c r="B144" s="115" t="s">
        <v>321</v>
      </c>
      <c r="C144" s="117">
        <v>25</v>
      </c>
      <c r="D144" s="115">
        <v>2101601</v>
      </c>
      <c r="E144" s="115" t="s">
        <v>322</v>
      </c>
      <c r="F144" s="117">
        <v>559</v>
      </c>
    </row>
    <row r="145" ht="15" customHeight="1" spans="1:6">
      <c r="A145" s="115">
        <v>2082502</v>
      </c>
      <c r="B145" s="115" t="s">
        <v>323</v>
      </c>
      <c r="C145" s="117">
        <v>168</v>
      </c>
      <c r="D145" s="115">
        <v>21017</v>
      </c>
      <c r="E145" s="116" t="s">
        <v>324</v>
      </c>
      <c r="F145" s="117">
        <v>147</v>
      </c>
    </row>
    <row r="146" ht="15" customHeight="1" spans="1:6">
      <c r="A146" s="115">
        <v>20826</v>
      </c>
      <c r="B146" s="116" t="s">
        <v>325</v>
      </c>
      <c r="C146" s="117">
        <v>9024</v>
      </c>
      <c r="D146" s="115">
        <v>2101704</v>
      </c>
      <c r="E146" s="115" t="s">
        <v>326</v>
      </c>
      <c r="F146" s="117">
        <v>147</v>
      </c>
    </row>
    <row r="147" ht="15" customHeight="1" spans="1:6">
      <c r="A147" s="115">
        <v>2082601</v>
      </c>
      <c r="B147" s="115" t="s">
        <v>327</v>
      </c>
      <c r="C147" s="117">
        <v>300</v>
      </c>
      <c r="D147" s="115">
        <v>21099</v>
      </c>
      <c r="E147" s="116" t="s">
        <v>328</v>
      </c>
      <c r="F147" s="117">
        <v>501</v>
      </c>
    </row>
    <row r="148" ht="15" customHeight="1" spans="1:6">
      <c r="A148" s="115">
        <v>2082602</v>
      </c>
      <c r="B148" s="115" t="s">
        <v>329</v>
      </c>
      <c r="C148" s="117">
        <v>8724</v>
      </c>
      <c r="D148" s="115">
        <v>2109999</v>
      </c>
      <c r="E148" s="115" t="s">
        <v>330</v>
      </c>
      <c r="F148" s="117">
        <v>501</v>
      </c>
    </row>
    <row r="149" ht="15" customHeight="1" spans="1:6">
      <c r="A149" s="115">
        <v>20828</v>
      </c>
      <c r="B149" s="116" t="s">
        <v>331</v>
      </c>
      <c r="C149" s="117">
        <v>213</v>
      </c>
      <c r="D149" s="115">
        <v>211</v>
      </c>
      <c r="E149" s="116" t="s">
        <v>332</v>
      </c>
      <c r="F149" s="117">
        <v>5748</v>
      </c>
    </row>
    <row r="150" ht="15" customHeight="1" spans="1:6">
      <c r="A150" s="115">
        <v>2082801</v>
      </c>
      <c r="B150" s="115" t="s">
        <v>99</v>
      </c>
      <c r="C150" s="117">
        <v>162</v>
      </c>
      <c r="D150" s="115">
        <v>21101</v>
      </c>
      <c r="E150" s="116" t="s">
        <v>333</v>
      </c>
      <c r="F150" s="117">
        <v>75</v>
      </c>
    </row>
    <row r="151" ht="15" customHeight="1" spans="1:6">
      <c r="A151" s="115">
        <v>2082804</v>
      </c>
      <c r="B151" s="115" t="s">
        <v>334</v>
      </c>
      <c r="C151" s="117">
        <v>14</v>
      </c>
      <c r="D151" s="115">
        <v>2110199</v>
      </c>
      <c r="E151" s="115" t="s">
        <v>335</v>
      </c>
      <c r="F151" s="117">
        <v>75</v>
      </c>
    </row>
    <row r="152" ht="15" customHeight="1" spans="1:6">
      <c r="A152" s="115">
        <v>2082850</v>
      </c>
      <c r="B152" s="115" t="s">
        <v>110</v>
      </c>
      <c r="C152" s="117">
        <v>4</v>
      </c>
      <c r="D152" s="115">
        <v>21103</v>
      </c>
      <c r="E152" s="116" t="s">
        <v>336</v>
      </c>
      <c r="F152" s="117">
        <v>2175</v>
      </c>
    </row>
    <row r="153" ht="15" customHeight="1" spans="1:6">
      <c r="A153" s="115">
        <v>2082899</v>
      </c>
      <c r="B153" s="115" t="s">
        <v>337</v>
      </c>
      <c r="C153" s="117">
        <v>33</v>
      </c>
      <c r="D153" s="115">
        <v>2110302</v>
      </c>
      <c r="E153" s="115" t="s">
        <v>338</v>
      </c>
      <c r="F153" s="117">
        <v>2175</v>
      </c>
    </row>
    <row r="154" ht="15" customHeight="1" spans="1:6">
      <c r="A154" s="115">
        <v>20830</v>
      </c>
      <c r="B154" s="116" t="s">
        <v>339</v>
      </c>
      <c r="C154" s="117">
        <v>355</v>
      </c>
      <c r="D154" s="115">
        <v>21104</v>
      </c>
      <c r="E154" s="116" t="s">
        <v>340</v>
      </c>
      <c r="F154" s="117">
        <v>50</v>
      </c>
    </row>
    <row r="155" ht="15" customHeight="1" spans="1:6">
      <c r="A155" s="115">
        <v>2083001</v>
      </c>
      <c r="B155" s="115" t="s">
        <v>341</v>
      </c>
      <c r="C155" s="117">
        <v>355</v>
      </c>
      <c r="D155" s="115">
        <v>2110402</v>
      </c>
      <c r="E155" s="115" t="s">
        <v>342</v>
      </c>
      <c r="F155" s="117">
        <v>40</v>
      </c>
    </row>
    <row r="156" ht="15" customHeight="1" spans="1:6">
      <c r="A156" s="115">
        <v>20899</v>
      </c>
      <c r="B156" s="116" t="s">
        <v>343</v>
      </c>
      <c r="C156" s="117">
        <v>183</v>
      </c>
      <c r="D156" s="115">
        <v>2110499</v>
      </c>
      <c r="E156" s="115" t="s">
        <v>344</v>
      </c>
      <c r="F156" s="117">
        <v>10</v>
      </c>
    </row>
    <row r="157" s="97" customFormat="1" ht="15" customHeight="1" spans="1:6">
      <c r="A157" s="118" t="s">
        <v>159</v>
      </c>
      <c r="B157" s="110" t="s">
        <v>160</v>
      </c>
      <c r="C157" s="111" t="s">
        <v>4</v>
      </c>
      <c r="D157" s="118" t="s">
        <v>159</v>
      </c>
      <c r="E157" s="110" t="s">
        <v>160</v>
      </c>
      <c r="F157" s="111" t="s">
        <v>4</v>
      </c>
    </row>
    <row r="158" ht="15" customHeight="1" spans="1:6">
      <c r="A158" s="115">
        <v>21105</v>
      </c>
      <c r="B158" s="116" t="s">
        <v>345</v>
      </c>
      <c r="C158" s="117">
        <v>991</v>
      </c>
      <c r="D158" s="115">
        <v>2130304</v>
      </c>
      <c r="E158" s="115" t="s">
        <v>346</v>
      </c>
      <c r="F158" s="117">
        <v>691</v>
      </c>
    </row>
    <row r="159" ht="15" customHeight="1" spans="1:6">
      <c r="A159" s="115">
        <v>2110501</v>
      </c>
      <c r="B159" s="115" t="s">
        <v>347</v>
      </c>
      <c r="C159" s="117">
        <v>199</v>
      </c>
      <c r="D159" s="115">
        <v>2130305</v>
      </c>
      <c r="E159" s="115" t="s">
        <v>348</v>
      </c>
      <c r="F159" s="117">
        <v>3372</v>
      </c>
    </row>
    <row r="160" ht="15" customHeight="1" spans="1:6">
      <c r="A160" s="115">
        <v>2110599</v>
      </c>
      <c r="B160" s="115" t="s">
        <v>349</v>
      </c>
      <c r="C160" s="117">
        <v>792</v>
      </c>
      <c r="D160" s="115">
        <v>2130306</v>
      </c>
      <c r="E160" s="115" t="s">
        <v>350</v>
      </c>
      <c r="F160" s="117">
        <v>150</v>
      </c>
    </row>
    <row r="161" ht="15" customHeight="1" spans="1:6">
      <c r="A161" s="115">
        <v>21110</v>
      </c>
      <c r="B161" s="116" t="s">
        <v>351</v>
      </c>
      <c r="C161" s="117">
        <v>737</v>
      </c>
      <c r="D161" s="115">
        <v>2130310</v>
      </c>
      <c r="E161" s="115" t="s">
        <v>352</v>
      </c>
      <c r="F161" s="117">
        <v>793</v>
      </c>
    </row>
    <row r="162" ht="15" customHeight="1" spans="1:6">
      <c r="A162" s="115">
        <v>2111001</v>
      </c>
      <c r="B162" s="115" t="s">
        <v>353</v>
      </c>
      <c r="C162" s="117">
        <v>737</v>
      </c>
      <c r="D162" s="115">
        <v>2130311</v>
      </c>
      <c r="E162" s="115" t="s">
        <v>354</v>
      </c>
      <c r="F162" s="117">
        <v>78</v>
      </c>
    </row>
    <row r="163" ht="15" customHeight="1" spans="1:6">
      <c r="A163" s="115">
        <v>21199</v>
      </c>
      <c r="B163" s="116" t="s">
        <v>355</v>
      </c>
      <c r="C163" s="117">
        <v>1720</v>
      </c>
      <c r="D163" s="115">
        <v>2130314</v>
      </c>
      <c r="E163" s="115" t="s">
        <v>356</v>
      </c>
      <c r="F163" s="117">
        <v>2110</v>
      </c>
    </row>
    <row r="164" ht="15" customHeight="1" spans="1:6">
      <c r="A164" s="115">
        <v>2119999</v>
      </c>
      <c r="B164" s="115" t="s">
        <v>357</v>
      </c>
      <c r="C164" s="117">
        <v>1720</v>
      </c>
      <c r="D164" s="115">
        <v>2130316</v>
      </c>
      <c r="E164" s="115" t="s">
        <v>358</v>
      </c>
      <c r="F164" s="117">
        <v>508</v>
      </c>
    </row>
    <row r="165" ht="15" customHeight="1" spans="1:6">
      <c r="A165" s="115">
        <v>212</v>
      </c>
      <c r="B165" s="116" t="s">
        <v>359</v>
      </c>
      <c r="C165" s="117">
        <v>35127</v>
      </c>
      <c r="D165" s="115">
        <v>2130319</v>
      </c>
      <c r="E165" s="115" t="s">
        <v>360</v>
      </c>
      <c r="F165" s="117">
        <v>3104</v>
      </c>
    </row>
    <row r="166" ht="15" customHeight="1" spans="1:6">
      <c r="A166" s="115">
        <v>21201</v>
      </c>
      <c r="B166" s="116" t="s">
        <v>361</v>
      </c>
      <c r="C166" s="117">
        <v>2878</v>
      </c>
      <c r="D166" s="115">
        <v>2130321</v>
      </c>
      <c r="E166" s="115" t="s">
        <v>362</v>
      </c>
      <c r="F166" s="117">
        <v>1057</v>
      </c>
    </row>
    <row r="167" ht="15" customHeight="1" spans="1:6">
      <c r="A167" s="115">
        <v>2120101</v>
      </c>
      <c r="B167" s="115" t="s">
        <v>99</v>
      </c>
      <c r="C167" s="117">
        <v>300</v>
      </c>
      <c r="D167" s="115">
        <v>2130399</v>
      </c>
      <c r="E167" s="115" t="s">
        <v>363</v>
      </c>
      <c r="F167" s="117">
        <v>1028</v>
      </c>
    </row>
    <row r="168" ht="15" customHeight="1" spans="1:6">
      <c r="A168" s="115">
        <v>2120104</v>
      </c>
      <c r="B168" s="115" t="s">
        <v>364</v>
      </c>
      <c r="C168" s="117">
        <v>1407</v>
      </c>
      <c r="D168" s="115">
        <v>21305</v>
      </c>
      <c r="E168" s="116" t="s">
        <v>365</v>
      </c>
      <c r="F168" s="117">
        <v>2146</v>
      </c>
    </row>
    <row r="169" ht="15" customHeight="1" spans="1:6">
      <c r="A169" s="115">
        <v>2120107</v>
      </c>
      <c r="B169" s="115" t="s">
        <v>366</v>
      </c>
      <c r="C169" s="117">
        <v>940</v>
      </c>
      <c r="D169" s="115">
        <v>2130504</v>
      </c>
      <c r="E169" s="115" t="s">
        <v>367</v>
      </c>
      <c r="F169" s="117">
        <v>28</v>
      </c>
    </row>
    <row r="170" ht="15" customHeight="1" spans="1:6">
      <c r="A170" s="115">
        <v>2120109</v>
      </c>
      <c r="B170" s="115" t="s">
        <v>368</v>
      </c>
      <c r="C170" s="117">
        <v>150</v>
      </c>
      <c r="D170" s="115">
        <v>2130505</v>
      </c>
      <c r="E170" s="115" t="s">
        <v>369</v>
      </c>
      <c r="F170" s="117">
        <v>720</v>
      </c>
    </row>
    <row r="171" ht="15" customHeight="1" spans="1:6">
      <c r="A171" s="115">
        <v>2120199</v>
      </c>
      <c r="B171" s="115" t="s">
        <v>370</v>
      </c>
      <c r="C171" s="117">
        <v>81</v>
      </c>
      <c r="D171" s="115">
        <v>2130599</v>
      </c>
      <c r="E171" s="115" t="s">
        <v>371</v>
      </c>
      <c r="F171" s="117">
        <v>1398</v>
      </c>
    </row>
    <row r="172" ht="15" customHeight="1" spans="1:6">
      <c r="A172" s="115">
        <v>21202</v>
      </c>
      <c r="B172" s="116" t="s">
        <v>372</v>
      </c>
      <c r="C172" s="117">
        <v>974</v>
      </c>
      <c r="D172" s="115">
        <v>21307</v>
      </c>
      <c r="E172" s="116" t="s">
        <v>373</v>
      </c>
      <c r="F172" s="117">
        <v>3100</v>
      </c>
    </row>
    <row r="173" ht="15" customHeight="1" spans="1:6">
      <c r="A173" s="115">
        <v>2120201</v>
      </c>
      <c r="B173" s="115" t="s">
        <v>374</v>
      </c>
      <c r="C173" s="117">
        <v>974</v>
      </c>
      <c r="D173" s="115">
        <v>2130701</v>
      </c>
      <c r="E173" s="115" t="s">
        <v>375</v>
      </c>
      <c r="F173" s="117">
        <v>864</v>
      </c>
    </row>
    <row r="174" ht="15" customHeight="1" spans="1:6">
      <c r="A174" s="115">
        <v>21203</v>
      </c>
      <c r="B174" s="116" t="s">
        <v>376</v>
      </c>
      <c r="C174" s="117">
        <v>1650</v>
      </c>
      <c r="D174" s="115">
        <v>2130705</v>
      </c>
      <c r="E174" s="115" t="s">
        <v>377</v>
      </c>
      <c r="F174" s="117">
        <v>2006</v>
      </c>
    </row>
    <row r="175" ht="15" customHeight="1" spans="1:6">
      <c r="A175" s="115">
        <v>2120303</v>
      </c>
      <c r="B175" s="115" t="s">
        <v>378</v>
      </c>
      <c r="C175" s="117">
        <v>326</v>
      </c>
      <c r="D175" s="115">
        <v>2130706</v>
      </c>
      <c r="E175" s="115" t="s">
        <v>379</v>
      </c>
      <c r="F175" s="117">
        <v>20</v>
      </c>
    </row>
    <row r="176" ht="15" customHeight="1" spans="1:6">
      <c r="A176" s="115">
        <v>2120399</v>
      </c>
      <c r="B176" s="115" t="s">
        <v>380</v>
      </c>
      <c r="C176" s="117">
        <v>1324</v>
      </c>
      <c r="D176" s="115">
        <v>2130799</v>
      </c>
      <c r="E176" s="115" t="s">
        <v>381</v>
      </c>
      <c r="F176" s="117">
        <v>210</v>
      </c>
    </row>
    <row r="177" ht="15" customHeight="1" spans="1:6">
      <c r="A177" s="115">
        <v>21205</v>
      </c>
      <c r="B177" s="116" t="s">
        <v>382</v>
      </c>
      <c r="C177" s="117">
        <v>3403</v>
      </c>
      <c r="D177" s="115">
        <v>21308</v>
      </c>
      <c r="E177" s="116" t="s">
        <v>383</v>
      </c>
      <c r="F177" s="117">
        <v>1049</v>
      </c>
    </row>
    <row r="178" ht="15" customHeight="1" spans="1:6">
      <c r="A178" s="115">
        <v>2120501</v>
      </c>
      <c r="B178" s="115" t="s">
        <v>384</v>
      </c>
      <c r="C178" s="117">
        <v>3403</v>
      </c>
      <c r="D178" s="115">
        <v>2130803</v>
      </c>
      <c r="E178" s="115" t="s">
        <v>385</v>
      </c>
      <c r="F178" s="117">
        <v>17</v>
      </c>
    </row>
    <row r="179" ht="15" customHeight="1" spans="1:6">
      <c r="A179" s="115">
        <v>21206</v>
      </c>
      <c r="B179" s="116" t="s">
        <v>386</v>
      </c>
      <c r="C179" s="117">
        <v>341</v>
      </c>
      <c r="D179" s="115">
        <v>2130804</v>
      </c>
      <c r="E179" s="115" t="s">
        <v>387</v>
      </c>
      <c r="F179" s="117">
        <v>6</v>
      </c>
    </row>
    <row r="180" ht="15" customHeight="1" spans="1:6">
      <c r="A180" s="115">
        <v>2120601</v>
      </c>
      <c r="B180" s="115" t="s">
        <v>388</v>
      </c>
      <c r="C180" s="117">
        <v>341</v>
      </c>
      <c r="D180" s="115">
        <v>2130899</v>
      </c>
      <c r="E180" s="115" t="s">
        <v>389</v>
      </c>
      <c r="F180" s="117">
        <v>1026</v>
      </c>
    </row>
    <row r="181" ht="15" customHeight="1" spans="1:6">
      <c r="A181" s="115">
        <v>21299</v>
      </c>
      <c r="B181" s="116" t="s">
        <v>390</v>
      </c>
      <c r="C181" s="117">
        <v>25881</v>
      </c>
      <c r="D181" s="115">
        <v>214</v>
      </c>
      <c r="E181" s="116" t="s">
        <v>391</v>
      </c>
      <c r="F181" s="117">
        <v>6560</v>
      </c>
    </row>
    <row r="182" ht="15" customHeight="1" spans="1:6">
      <c r="A182" s="115">
        <v>2129999</v>
      </c>
      <c r="B182" s="115" t="s">
        <v>392</v>
      </c>
      <c r="C182" s="117">
        <v>25881</v>
      </c>
      <c r="D182" s="115">
        <v>21401</v>
      </c>
      <c r="E182" s="116" t="s">
        <v>393</v>
      </c>
      <c r="F182" s="117">
        <v>4598</v>
      </c>
    </row>
    <row r="183" ht="15" customHeight="1" spans="1:6">
      <c r="A183" s="115">
        <v>213</v>
      </c>
      <c r="B183" s="116" t="s">
        <v>394</v>
      </c>
      <c r="C183" s="117">
        <v>35174</v>
      </c>
      <c r="D183" s="115">
        <v>2140101</v>
      </c>
      <c r="E183" s="115" t="s">
        <v>99</v>
      </c>
      <c r="F183" s="117">
        <v>230</v>
      </c>
    </row>
    <row r="184" ht="15" customHeight="1" spans="1:6">
      <c r="A184" s="115">
        <v>21301</v>
      </c>
      <c r="B184" s="116" t="s">
        <v>395</v>
      </c>
      <c r="C184" s="117">
        <v>9467</v>
      </c>
      <c r="D184" s="115">
        <v>2140104</v>
      </c>
      <c r="E184" s="115" t="s">
        <v>396</v>
      </c>
      <c r="F184" s="117">
        <v>1554</v>
      </c>
    </row>
    <row r="185" ht="15" customHeight="1" spans="1:6">
      <c r="A185" s="115">
        <v>2130101</v>
      </c>
      <c r="B185" s="115" t="s">
        <v>99</v>
      </c>
      <c r="C185" s="117">
        <v>574</v>
      </c>
      <c r="D185" s="115">
        <v>2140106</v>
      </c>
      <c r="E185" s="115" t="s">
        <v>397</v>
      </c>
      <c r="F185" s="117">
        <v>1719</v>
      </c>
    </row>
    <row r="186" ht="15" customHeight="1" spans="1:6">
      <c r="A186" s="115">
        <v>2130104</v>
      </c>
      <c r="B186" s="115" t="s">
        <v>110</v>
      </c>
      <c r="C186" s="117">
        <v>1473</v>
      </c>
      <c r="D186" s="115">
        <v>2140112</v>
      </c>
      <c r="E186" s="115" t="s">
        <v>398</v>
      </c>
      <c r="F186" s="117">
        <v>624</v>
      </c>
    </row>
    <row r="187" ht="15" customHeight="1" spans="1:6">
      <c r="A187" s="115">
        <v>2130106</v>
      </c>
      <c r="B187" s="115" t="s">
        <v>399</v>
      </c>
      <c r="C187" s="117">
        <v>2</v>
      </c>
      <c r="D187" s="115">
        <v>2140123</v>
      </c>
      <c r="E187" s="115" t="s">
        <v>400</v>
      </c>
      <c r="F187" s="117">
        <v>128</v>
      </c>
    </row>
    <row r="188" ht="15" customHeight="1" spans="1:6">
      <c r="A188" s="115">
        <v>2130108</v>
      </c>
      <c r="B188" s="115" t="s">
        <v>401</v>
      </c>
      <c r="C188" s="117">
        <v>211</v>
      </c>
      <c r="D188" s="115">
        <v>2140199</v>
      </c>
      <c r="E188" s="115" t="s">
        <v>402</v>
      </c>
      <c r="F188" s="117">
        <v>343</v>
      </c>
    </row>
    <row r="189" ht="15" customHeight="1" spans="1:6">
      <c r="A189" s="115">
        <v>2130109</v>
      </c>
      <c r="B189" s="115" t="s">
        <v>403</v>
      </c>
      <c r="C189" s="117">
        <v>45</v>
      </c>
      <c r="D189" s="115">
        <v>21403</v>
      </c>
      <c r="E189" s="116" t="s">
        <v>404</v>
      </c>
      <c r="F189" s="117">
        <v>200</v>
      </c>
    </row>
    <row r="190" ht="15" customHeight="1" spans="1:6">
      <c r="A190" s="115">
        <v>2130120</v>
      </c>
      <c r="B190" s="115" t="s">
        <v>405</v>
      </c>
      <c r="C190" s="117">
        <v>1387</v>
      </c>
      <c r="D190" s="115">
        <v>2140399</v>
      </c>
      <c r="E190" s="115" t="s">
        <v>406</v>
      </c>
      <c r="F190" s="117">
        <v>200</v>
      </c>
    </row>
    <row r="191" ht="15" customHeight="1" spans="1:6">
      <c r="A191" s="115">
        <v>2130122</v>
      </c>
      <c r="B191" s="115" t="s">
        <v>407</v>
      </c>
      <c r="C191" s="117">
        <v>5</v>
      </c>
      <c r="D191" s="115">
        <v>21405</v>
      </c>
      <c r="E191" s="116" t="s">
        <v>408</v>
      </c>
      <c r="F191" s="117">
        <v>64</v>
      </c>
    </row>
    <row r="192" ht="15" customHeight="1" spans="1:6">
      <c r="A192" s="115">
        <v>2130124</v>
      </c>
      <c r="B192" s="115" t="s">
        <v>409</v>
      </c>
      <c r="C192" s="117">
        <v>60</v>
      </c>
      <c r="D192" s="115">
        <v>2140504</v>
      </c>
      <c r="E192" s="115" t="s">
        <v>410</v>
      </c>
      <c r="F192" s="117">
        <v>51</v>
      </c>
    </row>
    <row r="193" ht="15" customHeight="1" spans="1:6">
      <c r="A193" s="115">
        <v>2130142</v>
      </c>
      <c r="B193" s="115" t="s">
        <v>411</v>
      </c>
      <c r="C193" s="117">
        <v>40</v>
      </c>
      <c r="D193" s="115">
        <v>2140599</v>
      </c>
      <c r="E193" s="115" t="s">
        <v>412</v>
      </c>
      <c r="F193" s="117">
        <v>13</v>
      </c>
    </row>
    <row r="194" ht="15" customHeight="1" spans="1:6">
      <c r="A194" s="115">
        <v>2130148</v>
      </c>
      <c r="B194" s="115" t="s">
        <v>413</v>
      </c>
      <c r="C194" s="117">
        <v>1</v>
      </c>
      <c r="D194" s="115">
        <v>21499</v>
      </c>
      <c r="E194" s="116" t="s">
        <v>414</v>
      </c>
      <c r="F194" s="117">
        <v>1698</v>
      </c>
    </row>
    <row r="195" ht="15" customHeight="1" spans="1:6">
      <c r="A195" s="115">
        <v>2130152</v>
      </c>
      <c r="B195" s="115" t="s">
        <v>415</v>
      </c>
      <c r="C195" s="117">
        <v>11</v>
      </c>
      <c r="D195" s="115">
        <v>2149901</v>
      </c>
      <c r="E195" s="115" t="s">
        <v>416</v>
      </c>
      <c r="F195" s="117">
        <v>1469</v>
      </c>
    </row>
    <row r="196" ht="15" customHeight="1" spans="1:6">
      <c r="A196" s="115">
        <v>2130153</v>
      </c>
      <c r="B196" s="115" t="s">
        <v>417</v>
      </c>
      <c r="C196" s="117">
        <v>92</v>
      </c>
      <c r="D196" s="115">
        <v>2149999</v>
      </c>
      <c r="E196" s="115" t="s">
        <v>418</v>
      </c>
      <c r="F196" s="117">
        <v>229</v>
      </c>
    </row>
    <row r="197" ht="15" customHeight="1" spans="1:6">
      <c r="A197" s="115">
        <v>2130199</v>
      </c>
      <c r="B197" s="115" t="s">
        <v>419</v>
      </c>
      <c r="C197" s="117">
        <v>5566</v>
      </c>
      <c r="D197" s="115">
        <v>215</v>
      </c>
      <c r="E197" s="116" t="s">
        <v>420</v>
      </c>
      <c r="F197" s="117">
        <v>1573</v>
      </c>
    </row>
    <row r="198" ht="15" customHeight="1" spans="1:6">
      <c r="A198" s="115">
        <v>21302</v>
      </c>
      <c r="B198" s="116" t="s">
        <v>421</v>
      </c>
      <c r="C198" s="117">
        <v>6228</v>
      </c>
      <c r="D198" s="115">
        <v>21502</v>
      </c>
      <c r="E198" s="116" t="s">
        <v>422</v>
      </c>
      <c r="F198" s="117">
        <v>55</v>
      </c>
    </row>
    <row r="199" ht="15" customHeight="1" spans="1:6">
      <c r="A199" s="115">
        <v>2130201</v>
      </c>
      <c r="B199" s="115" t="s">
        <v>99</v>
      </c>
      <c r="C199" s="117">
        <v>334</v>
      </c>
      <c r="D199" s="115">
        <v>2150201</v>
      </c>
      <c r="E199" s="115" t="s">
        <v>99</v>
      </c>
      <c r="F199" s="117">
        <v>55</v>
      </c>
    </row>
    <row r="200" ht="15" customHeight="1" spans="1:6">
      <c r="A200" s="115">
        <v>2130204</v>
      </c>
      <c r="B200" s="115" t="s">
        <v>423</v>
      </c>
      <c r="C200" s="117">
        <v>1637</v>
      </c>
      <c r="D200" s="115">
        <v>21505</v>
      </c>
      <c r="E200" s="116" t="s">
        <v>424</v>
      </c>
      <c r="F200" s="117">
        <v>80</v>
      </c>
    </row>
    <row r="201" ht="15" customHeight="1" spans="1:6">
      <c r="A201" s="115">
        <v>2130205</v>
      </c>
      <c r="B201" s="115" t="s">
        <v>425</v>
      </c>
      <c r="C201" s="117">
        <v>898</v>
      </c>
      <c r="D201" s="115">
        <v>2150517</v>
      </c>
      <c r="E201" s="115" t="s">
        <v>426</v>
      </c>
      <c r="F201" s="117">
        <v>80</v>
      </c>
    </row>
    <row r="202" ht="15" customHeight="1" spans="1:6">
      <c r="A202" s="115">
        <v>2130209</v>
      </c>
      <c r="B202" s="115" t="s">
        <v>427</v>
      </c>
      <c r="C202" s="117">
        <v>360</v>
      </c>
      <c r="D202" s="115">
        <v>21507</v>
      </c>
      <c r="E202" s="116" t="s">
        <v>428</v>
      </c>
      <c r="F202" s="117">
        <v>878</v>
      </c>
    </row>
    <row r="203" ht="15" customHeight="1" spans="1:6">
      <c r="A203" s="115">
        <v>2130227</v>
      </c>
      <c r="B203" s="115" t="s">
        <v>429</v>
      </c>
      <c r="C203" s="117">
        <v>13</v>
      </c>
      <c r="D203" s="115">
        <v>2150799</v>
      </c>
      <c r="E203" s="115" t="s">
        <v>430</v>
      </c>
      <c r="F203" s="117">
        <v>878</v>
      </c>
    </row>
    <row r="204" ht="15" customHeight="1" spans="1:6">
      <c r="A204" s="115">
        <v>2130234</v>
      </c>
      <c r="B204" s="115" t="s">
        <v>431</v>
      </c>
      <c r="C204" s="117">
        <v>28</v>
      </c>
      <c r="D204" s="115">
        <v>21508</v>
      </c>
      <c r="E204" s="116" t="s">
        <v>432</v>
      </c>
      <c r="F204" s="117">
        <v>247</v>
      </c>
    </row>
    <row r="205" ht="15" customHeight="1" spans="1:6">
      <c r="A205" s="115">
        <v>2130299</v>
      </c>
      <c r="B205" s="115" t="s">
        <v>433</v>
      </c>
      <c r="C205" s="117">
        <v>2958</v>
      </c>
      <c r="D205" s="115">
        <v>2150805</v>
      </c>
      <c r="E205" s="115" t="s">
        <v>434</v>
      </c>
      <c r="F205" s="117">
        <v>174</v>
      </c>
    </row>
    <row r="206" ht="15" customHeight="1" spans="1:6">
      <c r="A206" s="115">
        <v>21303</v>
      </c>
      <c r="B206" s="116" t="s">
        <v>435</v>
      </c>
      <c r="C206" s="117">
        <v>13184</v>
      </c>
      <c r="D206" s="115">
        <v>2150899</v>
      </c>
      <c r="E206" s="115" t="s">
        <v>436</v>
      </c>
      <c r="F206" s="117">
        <v>73</v>
      </c>
    </row>
    <row r="207" ht="15" customHeight="1" spans="1:6">
      <c r="A207" s="115">
        <v>2130301</v>
      </c>
      <c r="B207" s="115" t="s">
        <v>99</v>
      </c>
      <c r="C207" s="117">
        <v>293</v>
      </c>
      <c r="D207" s="115">
        <v>21599</v>
      </c>
      <c r="E207" s="116" t="s">
        <v>437</v>
      </c>
      <c r="F207" s="117">
        <v>313</v>
      </c>
    </row>
    <row r="208" s="97" customFormat="1" ht="15" customHeight="1" spans="1:6">
      <c r="A208" s="118" t="s">
        <v>159</v>
      </c>
      <c r="B208" s="110" t="s">
        <v>160</v>
      </c>
      <c r="C208" s="111" t="s">
        <v>4</v>
      </c>
      <c r="D208" s="118" t="s">
        <v>159</v>
      </c>
      <c r="E208" s="110" t="s">
        <v>160</v>
      </c>
      <c r="F208" s="111" t="s">
        <v>4</v>
      </c>
    </row>
    <row r="209" ht="15" customHeight="1" spans="1:6">
      <c r="A209" s="115">
        <v>2159904</v>
      </c>
      <c r="B209" s="115" t="s">
        <v>438</v>
      </c>
      <c r="C209" s="117">
        <v>312</v>
      </c>
      <c r="D209" s="115">
        <v>2240109</v>
      </c>
      <c r="E209" s="115" t="s">
        <v>439</v>
      </c>
      <c r="F209" s="117">
        <v>17</v>
      </c>
    </row>
    <row r="210" ht="15" customHeight="1" spans="1:6">
      <c r="A210" s="115">
        <v>2159999</v>
      </c>
      <c r="B210" s="115" t="s">
        <v>440</v>
      </c>
      <c r="C210" s="117">
        <v>1</v>
      </c>
      <c r="D210" s="115">
        <v>2240199</v>
      </c>
      <c r="E210" s="115" t="s">
        <v>441</v>
      </c>
      <c r="F210" s="117">
        <v>284</v>
      </c>
    </row>
    <row r="211" ht="15" customHeight="1" spans="1:6">
      <c r="A211" s="115">
        <v>216</v>
      </c>
      <c r="B211" s="116" t="s">
        <v>442</v>
      </c>
      <c r="C211" s="117">
        <v>1174</v>
      </c>
      <c r="D211" s="115">
        <v>22402</v>
      </c>
      <c r="E211" s="116" t="s">
        <v>443</v>
      </c>
      <c r="F211" s="117">
        <v>1139</v>
      </c>
    </row>
    <row r="212" ht="15" customHeight="1" spans="1:6">
      <c r="A212" s="115">
        <v>21602</v>
      </c>
      <c r="B212" s="116" t="s">
        <v>444</v>
      </c>
      <c r="C212" s="117">
        <v>596</v>
      </c>
      <c r="D212" s="115">
        <v>2240201</v>
      </c>
      <c r="E212" s="115" t="s">
        <v>99</v>
      </c>
      <c r="F212" s="117">
        <v>1104</v>
      </c>
    </row>
    <row r="213" ht="15" customHeight="1" spans="1:6">
      <c r="A213" s="115">
        <v>2160201</v>
      </c>
      <c r="B213" s="115" t="s">
        <v>99</v>
      </c>
      <c r="C213" s="117">
        <v>209</v>
      </c>
      <c r="D213" s="115">
        <v>2240299</v>
      </c>
      <c r="E213" s="115" t="s">
        <v>445</v>
      </c>
      <c r="F213" s="117">
        <v>35</v>
      </c>
    </row>
    <row r="214" ht="15" customHeight="1" spans="1:6">
      <c r="A214" s="115">
        <v>2160250</v>
      </c>
      <c r="B214" s="115" t="s">
        <v>110</v>
      </c>
      <c r="C214" s="117">
        <v>168</v>
      </c>
      <c r="D214" s="115">
        <v>22405</v>
      </c>
      <c r="E214" s="116" t="s">
        <v>446</v>
      </c>
      <c r="F214" s="117">
        <v>1</v>
      </c>
    </row>
    <row r="215" ht="15" customHeight="1" spans="1:6">
      <c r="A215" s="115">
        <v>2160299</v>
      </c>
      <c r="B215" s="115" t="s">
        <v>447</v>
      </c>
      <c r="C215" s="117">
        <v>219</v>
      </c>
      <c r="D215" s="115">
        <v>2240506</v>
      </c>
      <c r="E215" s="115" t="s">
        <v>448</v>
      </c>
      <c r="F215" s="117">
        <v>1</v>
      </c>
    </row>
    <row r="216" ht="15" customHeight="1" spans="1:6">
      <c r="A216" s="115">
        <v>21606</v>
      </c>
      <c r="B216" s="116" t="s">
        <v>449</v>
      </c>
      <c r="C216" s="117">
        <v>232</v>
      </c>
      <c r="D216" s="115">
        <v>22406</v>
      </c>
      <c r="E216" s="116" t="s">
        <v>450</v>
      </c>
      <c r="F216" s="117">
        <v>846</v>
      </c>
    </row>
    <row r="217" ht="15" customHeight="1" spans="1:6">
      <c r="A217" s="115">
        <v>2160699</v>
      </c>
      <c r="B217" s="115" t="s">
        <v>451</v>
      </c>
      <c r="C217" s="117">
        <v>232</v>
      </c>
      <c r="D217" s="115">
        <v>2240601</v>
      </c>
      <c r="E217" s="115" t="s">
        <v>452</v>
      </c>
      <c r="F217" s="117">
        <v>846</v>
      </c>
    </row>
    <row r="218" ht="15" customHeight="1" spans="1:6">
      <c r="A218" s="115">
        <v>21699</v>
      </c>
      <c r="B218" s="116" t="s">
        <v>453</v>
      </c>
      <c r="C218" s="117">
        <v>346</v>
      </c>
      <c r="D218" s="115">
        <v>22407</v>
      </c>
      <c r="E218" s="116" t="s">
        <v>454</v>
      </c>
      <c r="F218" s="117">
        <v>2481</v>
      </c>
    </row>
    <row r="219" ht="15" customHeight="1" spans="1:6">
      <c r="A219" s="115">
        <v>2169901</v>
      </c>
      <c r="B219" s="115" t="s">
        <v>455</v>
      </c>
      <c r="C219" s="117">
        <v>100</v>
      </c>
      <c r="D219" s="115">
        <v>2240703</v>
      </c>
      <c r="E219" s="115" t="s">
        <v>456</v>
      </c>
      <c r="F219" s="117">
        <v>270</v>
      </c>
    </row>
    <row r="220" ht="15" customHeight="1" spans="1:6">
      <c r="A220" s="115">
        <v>2169999</v>
      </c>
      <c r="B220" s="115" t="s">
        <v>457</v>
      </c>
      <c r="C220" s="117">
        <v>246</v>
      </c>
      <c r="D220" s="115">
        <v>2240704</v>
      </c>
      <c r="E220" s="115" t="s">
        <v>458</v>
      </c>
      <c r="F220" s="117">
        <v>45</v>
      </c>
    </row>
    <row r="221" ht="15" customHeight="1" spans="1:6">
      <c r="A221" s="115">
        <v>217</v>
      </c>
      <c r="B221" s="116" t="s">
        <v>459</v>
      </c>
      <c r="C221" s="117">
        <v>127</v>
      </c>
      <c r="D221" s="115">
        <v>2240799</v>
      </c>
      <c r="E221" s="115" t="s">
        <v>460</v>
      </c>
      <c r="F221" s="117">
        <v>2166</v>
      </c>
    </row>
    <row r="222" ht="15" customHeight="1" spans="1:6">
      <c r="A222" s="115">
        <v>21701</v>
      </c>
      <c r="B222" s="116" t="s">
        <v>461</v>
      </c>
      <c r="C222" s="117">
        <v>120</v>
      </c>
      <c r="D222" s="115">
        <v>22499</v>
      </c>
      <c r="E222" s="116" t="s">
        <v>462</v>
      </c>
      <c r="F222" s="117">
        <v>112</v>
      </c>
    </row>
    <row r="223" ht="15" customHeight="1" spans="1:6">
      <c r="A223" s="115">
        <v>2170150</v>
      </c>
      <c r="B223" s="115" t="s">
        <v>110</v>
      </c>
      <c r="C223" s="117">
        <v>60</v>
      </c>
      <c r="D223" s="115">
        <v>2249999</v>
      </c>
      <c r="E223" s="115" t="s">
        <v>463</v>
      </c>
      <c r="F223" s="117">
        <v>112</v>
      </c>
    </row>
    <row r="224" ht="15" customHeight="1" spans="1:6">
      <c r="A224" s="115">
        <v>2170199</v>
      </c>
      <c r="B224" s="115" t="s">
        <v>464</v>
      </c>
      <c r="C224" s="117">
        <v>60</v>
      </c>
      <c r="D224" s="115">
        <v>229</v>
      </c>
      <c r="E224" s="116" t="s">
        <v>465</v>
      </c>
      <c r="F224" s="117">
        <v>730</v>
      </c>
    </row>
    <row r="225" ht="15" customHeight="1" spans="1:6">
      <c r="A225" s="115">
        <v>21702</v>
      </c>
      <c r="B225" s="116" t="s">
        <v>466</v>
      </c>
      <c r="C225" s="117">
        <v>7</v>
      </c>
      <c r="D225" s="115">
        <v>22999</v>
      </c>
      <c r="E225" s="116" t="s">
        <v>467</v>
      </c>
      <c r="F225" s="117">
        <v>730</v>
      </c>
    </row>
    <row r="226" ht="15" customHeight="1" spans="1:6">
      <c r="A226" s="115">
        <v>2170299</v>
      </c>
      <c r="B226" s="115" t="s">
        <v>468</v>
      </c>
      <c r="C226" s="117">
        <v>7</v>
      </c>
      <c r="D226" s="115">
        <v>2299999</v>
      </c>
      <c r="E226" s="115" t="s">
        <v>469</v>
      </c>
      <c r="F226" s="117">
        <v>730</v>
      </c>
    </row>
    <row r="227" ht="15" customHeight="1" spans="1:6">
      <c r="A227" s="115">
        <v>219</v>
      </c>
      <c r="B227" s="116" t="s">
        <v>470</v>
      </c>
      <c r="C227" s="117">
        <v>256</v>
      </c>
      <c r="D227" s="115">
        <v>232</v>
      </c>
      <c r="E227" s="116" t="s">
        <v>471</v>
      </c>
      <c r="F227" s="117">
        <v>11843</v>
      </c>
    </row>
    <row r="228" ht="15" customHeight="1" spans="1:6">
      <c r="A228" s="115">
        <v>21901</v>
      </c>
      <c r="B228" s="116" t="s">
        <v>472</v>
      </c>
      <c r="C228" s="117">
        <v>256</v>
      </c>
      <c r="D228" s="115">
        <v>23203</v>
      </c>
      <c r="E228" s="116" t="s">
        <v>473</v>
      </c>
      <c r="F228" s="117">
        <v>11843</v>
      </c>
    </row>
    <row r="229" ht="15" customHeight="1" spans="1:6">
      <c r="A229" s="115">
        <v>220</v>
      </c>
      <c r="B229" s="116" t="s">
        <v>474</v>
      </c>
      <c r="C229" s="117">
        <v>5546</v>
      </c>
      <c r="D229" s="115">
        <v>2320301</v>
      </c>
      <c r="E229" s="115" t="s">
        <v>475</v>
      </c>
      <c r="F229" s="117">
        <v>11715</v>
      </c>
    </row>
    <row r="230" ht="15" customHeight="1" spans="1:6">
      <c r="A230" s="115">
        <v>22001</v>
      </c>
      <c r="B230" s="116" t="s">
        <v>476</v>
      </c>
      <c r="C230" s="117">
        <v>5449</v>
      </c>
      <c r="D230" s="115">
        <v>2320303</v>
      </c>
      <c r="E230" s="115" t="s">
        <v>477</v>
      </c>
      <c r="F230" s="117">
        <v>128</v>
      </c>
    </row>
    <row r="231" ht="15" customHeight="1" spans="1:6">
      <c r="A231" s="115">
        <v>2200101</v>
      </c>
      <c r="B231" s="115" t="s">
        <v>99</v>
      </c>
      <c r="C231" s="117">
        <v>957</v>
      </c>
      <c r="D231" s="115">
        <v>233</v>
      </c>
      <c r="E231" s="116" t="s">
        <v>478</v>
      </c>
      <c r="F231" s="117">
        <v>26</v>
      </c>
    </row>
    <row r="232" ht="15" customHeight="1" spans="1:6">
      <c r="A232" s="115">
        <v>2200106</v>
      </c>
      <c r="B232" s="115" t="s">
        <v>479</v>
      </c>
      <c r="C232" s="117">
        <v>1461</v>
      </c>
      <c r="D232" s="125">
        <v>23303</v>
      </c>
      <c r="E232" s="126" t="s">
        <v>480</v>
      </c>
      <c r="F232" s="117">
        <v>26</v>
      </c>
    </row>
    <row r="233" ht="15" customHeight="1" spans="1:6">
      <c r="A233" s="115">
        <v>2200108</v>
      </c>
      <c r="B233" s="115" t="s">
        <v>481</v>
      </c>
      <c r="C233" s="117">
        <v>37</v>
      </c>
      <c r="D233" s="115">
        <v>2330301</v>
      </c>
      <c r="E233" s="127" t="s">
        <v>482</v>
      </c>
      <c r="F233" s="117">
        <v>26</v>
      </c>
    </row>
    <row r="234" ht="15" customHeight="1" spans="1:6">
      <c r="A234" s="115">
        <v>2200112</v>
      </c>
      <c r="B234" s="115" t="s">
        <v>483</v>
      </c>
      <c r="C234" s="117">
        <v>91</v>
      </c>
      <c r="D234" s="112"/>
      <c r="E234" s="128"/>
      <c r="F234" s="114"/>
    </row>
    <row r="235" ht="15" customHeight="1" spans="1:6">
      <c r="A235" s="115">
        <v>2200150</v>
      </c>
      <c r="B235" s="115" t="s">
        <v>110</v>
      </c>
      <c r="C235" s="117">
        <v>414</v>
      </c>
      <c r="D235" s="112"/>
      <c r="E235" s="128"/>
      <c r="F235" s="114"/>
    </row>
    <row r="236" ht="15" customHeight="1" spans="1:6">
      <c r="A236" s="115">
        <v>2200199</v>
      </c>
      <c r="B236" s="115" t="s">
        <v>484</v>
      </c>
      <c r="C236" s="117">
        <v>2489</v>
      </c>
      <c r="D236" s="112"/>
      <c r="E236" s="128"/>
      <c r="F236" s="114"/>
    </row>
    <row r="237" ht="15" customHeight="1" spans="1:6">
      <c r="A237" s="115">
        <v>22005</v>
      </c>
      <c r="B237" s="116" t="s">
        <v>485</v>
      </c>
      <c r="C237" s="117">
        <v>97</v>
      </c>
      <c r="D237" s="112"/>
      <c r="E237" s="128"/>
      <c r="F237" s="114"/>
    </row>
    <row r="238" ht="15" customHeight="1" spans="1:6">
      <c r="A238" s="115">
        <v>2200504</v>
      </c>
      <c r="B238" s="115" t="s">
        <v>486</v>
      </c>
      <c r="C238" s="117">
        <v>81</v>
      </c>
      <c r="D238" s="112"/>
      <c r="E238" s="128"/>
      <c r="F238" s="114"/>
    </row>
    <row r="239" ht="15" customHeight="1" spans="1:6">
      <c r="A239" s="115">
        <v>2200509</v>
      </c>
      <c r="B239" s="115" t="s">
        <v>487</v>
      </c>
      <c r="C239" s="117">
        <v>16</v>
      </c>
      <c r="D239" s="112"/>
      <c r="E239" s="128"/>
      <c r="F239" s="114"/>
    </row>
    <row r="240" ht="15" customHeight="1" spans="1:6">
      <c r="A240" s="115">
        <v>221</v>
      </c>
      <c r="B240" s="116" t="s">
        <v>488</v>
      </c>
      <c r="C240" s="117">
        <v>10433</v>
      </c>
      <c r="D240" s="112"/>
      <c r="E240" s="128"/>
      <c r="F240" s="114"/>
    </row>
    <row r="241" ht="15" customHeight="1" spans="1:6">
      <c r="A241" s="115">
        <v>22101</v>
      </c>
      <c r="B241" s="116" t="s">
        <v>489</v>
      </c>
      <c r="C241" s="117">
        <v>5787</v>
      </c>
      <c r="D241" s="112"/>
      <c r="E241" s="129"/>
      <c r="F241" s="114"/>
    </row>
    <row r="242" ht="15" customHeight="1" spans="1:6">
      <c r="A242" s="115">
        <v>2210105</v>
      </c>
      <c r="B242" s="115" t="s">
        <v>490</v>
      </c>
      <c r="C242" s="117">
        <v>32</v>
      </c>
      <c r="D242" s="112"/>
      <c r="E242" s="129"/>
      <c r="F242" s="114"/>
    </row>
    <row r="243" ht="15" customHeight="1" spans="1:6">
      <c r="A243" s="115">
        <v>2210106</v>
      </c>
      <c r="B243" s="115" t="s">
        <v>491</v>
      </c>
      <c r="C243" s="117">
        <v>137</v>
      </c>
      <c r="D243" s="112"/>
      <c r="E243" s="129"/>
      <c r="F243" s="130"/>
    </row>
    <row r="244" ht="15" customHeight="1" spans="1:6">
      <c r="A244" s="115">
        <v>2210108</v>
      </c>
      <c r="B244" s="115" t="s">
        <v>492</v>
      </c>
      <c r="C244" s="117">
        <v>5600</v>
      </c>
      <c r="D244" s="112"/>
      <c r="E244" s="129"/>
      <c r="F244" s="130"/>
    </row>
    <row r="245" ht="15" customHeight="1" spans="1:6">
      <c r="A245" s="115">
        <v>2210199</v>
      </c>
      <c r="B245" s="115" t="s">
        <v>493</v>
      </c>
      <c r="C245" s="117">
        <v>18</v>
      </c>
      <c r="D245" s="112"/>
      <c r="E245" s="129"/>
      <c r="F245" s="130"/>
    </row>
    <row r="246" ht="15" customHeight="1" spans="1:6">
      <c r="A246" s="115">
        <v>22102</v>
      </c>
      <c r="B246" s="116" t="s">
        <v>494</v>
      </c>
      <c r="C246" s="117">
        <v>4509</v>
      </c>
      <c r="D246" s="112"/>
      <c r="E246" s="129"/>
      <c r="F246" s="130"/>
    </row>
    <row r="247" ht="15" customHeight="1" spans="1:6">
      <c r="A247" s="115">
        <v>2210201</v>
      </c>
      <c r="B247" s="115" t="s">
        <v>495</v>
      </c>
      <c r="C247" s="117">
        <v>4509</v>
      </c>
      <c r="D247" s="112"/>
      <c r="E247" s="129"/>
      <c r="F247" s="130"/>
    </row>
    <row r="248" ht="15" customHeight="1" spans="1:6">
      <c r="A248" s="115">
        <v>22103</v>
      </c>
      <c r="B248" s="116" t="s">
        <v>496</v>
      </c>
      <c r="C248" s="117">
        <v>137</v>
      </c>
      <c r="D248" s="112"/>
      <c r="E248" s="129"/>
      <c r="F248" s="130"/>
    </row>
    <row r="249" ht="15" customHeight="1" spans="1:6">
      <c r="A249" s="115">
        <v>2210399</v>
      </c>
      <c r="B249" s="115" t="s">
        <v>497</v>
      </c>
      <c r="C249" s="117">
        <v>137</v>
      </c>
      <c r="D249" s="112"/>
      <c r="E249" s="129"/>
      <c r="F249" s="130"/>
    </row>
    <row r="250" ht="15" customHeight="1" spans="1:6">
      <c r="A250" s="115">
        <v>222</v>
      </c>
      <c r="B250" s="116" t="s">
        <v>498</v>
      </c>
      <c r="C250" s="117">
        <v>405</v>
      </c>
      <c r="D250" s="112"/>
      <c r="E250" s="129"/>
      <c r="F250" s="130"/>
    </row>
    <row r="251" ht="15" customHeight="1" spans="1:6">
      <c r="A251" s="115">
        <v>22201</v>
      </c>
      <c r="B251" s="116" t="s">
        <v>499</v>
      </c>
      <c r="C251" s="117">
        <v>405</v>
      </c>
      <c r="D251" s="112"/>
      <c r="E251" s="129"/>
      <c r="F251" s="130"/>
    </row>
    <row r="252" ht="15" customHeight="1" spans="1:6">
      <c r="A252" s="115">
        <v>2220115</v>
      </c>
      <c r="B252" s="115" t="s">
        <v>500</v>
      </c>
      <c r="C252" s="117">
        <v>223</v>
      </c>
      <c r="D252" s="112"/>
      <c r="E252" s="129"/>
      <c r="F252" s="130"/>
    </row>
    <row r="253" ht="15" customHeight="1" spans="1:6">
      <c r="A253" s="115">
        <v>2220199</v>
      </c>
      <c r="B253" s="115" t="s">
        <v>501</v>
      </c>
      <c r="C253" s="117">
        <v>182</v>
      </c>
      <c r="D253" s="112"/>
      <c r="E253" s="129"/>
      <c r="F253" s="130"/>
    </row>
    <row r="254" ht="15" customHeight="1" spans="1:6">
      <c r="A254" s="115">
        <v>224</v>
      </c>
      <c r="B254" s="116" t="s">
        <v>502</v>
      </c>
      <c r="C254" s="117">
        <v>5462</v>
      </c>
      <c r="D254" s="112"/>
      <c r="E254" s="129"/>
      <c r="F254" s="130"/>
    </row>
    <row r="255" ht="15" customHeight="1" spans="1:6">
      <c r="A255" s="115">
        <v>22401</v>
      </c>
      <c r="B255" s="116" t="s">
        <v>503</v>
      </c>
      <c r="C255" s="117">
        <v>883</v>
      </c>
      <c r="D255" s="112"/>
      <c r="E255" s="129"/>
      <c r="F255" s="130"/>
    </row>
    <row r="256" ht="15" customHeight="1" spans="1:6">
      <c r="A256" s="115">
        <v>2240101</v>
      </c>
      <c r="B256" s="115" t="s">
        <v>99</v>
      </c>
      <c r="C256" s="117">
        <v>538</v>
      </c>
      <c r="D256" s="112"/>
      <c r="E256" s="129"/>
      <c r="F256" s="130"/>
    </row>
    <row r="257" ht="15" customHeight="1" spans="1:6">
      <c r="A257" s="115">
        <v>2240104</v>
      </c>
      <c r="B257" s="115" t="s">
        <v>504</v>
      </c>
      <c r="C257" s="117">
        <v>34</v>
      </c>
      <c r="D257" s="112"/>
      <c r="E257" s="129"/>
      <c r="F257" s="130"/>
    </row>
    <row r="258" ht="15" customHeight="1" spans="1:6">
      <c r="A258" s="115">
        <v>2240108</v>
      </c>
      <c r="B258" s="115" t="s">
        <v>505</v>
      </c>
      <c r="C258" s="117">
        <v>10</v>
      </c>
      <c r="D258" s="112"/>
      <c r="E258" s="129"/>
      <c r="F258" s="130"/>
    </row>
    <row r="259" spans="3:3">
      <c r="C259" s="101"/>
    </row>
    <row r="260" spans="3:3">
      <c r="C260" s="101"/>
    </row>
    <row r="261" spans="3:3">
      <c r="C261" s="101"/>
    </row>
    <row r="262" spans="3:3">
      <c r="C262" s="101"/>
    </row>
    <row r="263" spans="3:3">
      <c r="C263" s="101"/>
    </row>
    <row r="264" spans="3:3">
      <c r="C264" s="101"/>
    </row>
    <row r="265" spans="3:3">
      <c r="C265" s="101"/>
    </row>
    <row r="266" spans="3:3">
      <c r="C266" s="101"/>
    </row>
    <row r="267" spans="3:3">
      <c r="C267" s="101"/>
    </row>
    <row r="268" spans="3:3">
      <c r="C268" s="101"/>
    </row>
    <row r="269" spans="3:3">
      <c r="C269" s="101"/>
    </row>
    <row r="270" spans="3:3">
      <c r="C270" s="101"/>
    </row>
    <row r="271" spans="3:3">
      <c r="C271" s="101"/>
    </row>
    <row r="272" spans="3:3">
      <c r="C272" s="101"/>
    </row>
    <row r="273" spans="3:3">
      <c r="C273" s="101"/>
    </row>
    <row r="274" spans="3:3">
      <c r="C274" s="101"/>
    </row>
    <row r="275" spans="3:3">
      <c r="C275" s="101"/>
    </row>
    <row r="276" spans="3:3">
      <c r="C276" s="101"/>
    </row>
    <row r="277" spans="3:3">
      <c r="C277" s="101"/>
    </row>
    <row r="278" spans="3:3">
      <c r="C278" s="101"/>
    </row>
    <row r="279" spans="3:3">
      <c r="C279" s="101"/>
    </row>
    <row r="280" spans="3:3">
      <c r="C280" s="101"/>
    </row>
    <row r="281" spans="3:3">
      <c r="C281" s="101"/>
    </row>
    <row r="282" spans="3:3">
      <c r="C282" s="101"/>
    </row>
    <row r="283" spans="3:3">
      <c r="C283" s="101"/>
    </row>
    <row r="284" spans="3:3">
      <c r="C284" s="101"/>
    </row>
    <row r="285" spans="3:3">
      <c r="C285" s="101"/>
    </row>
    <row r="286" spans="3:3">
      <c r="C286" s="101"/>
    </row>
    <row r="287" spans="3:3">
      <c r="C287" s="101"/>
    </row>
    <row r="288" spans="3:3">
      <c r="C288" s="101"/>
    </row>
    <row r="289" spans="3:3">
      <c r="C289" s="101"/>
    </row>
    <row r="290" spans="3:3">
      <c r="C290" s="101"/>
    </row>
    <row r="291" spans="3:3">
      <c r="C291" s="101"/>
    </row>
    <row r="292" spans="3:3">
      <c r="C292" s="101"/>
    </row>
    <row r="293" spans="3:3">
      <c r="C293" s="101"/>
    </row>
    <row r="294" spans="3:3">
      <c r="C294" s="101"/>
    </row>
    <row r="295" spans="3:3">
      <c r="C295" s="101"/>
    </row>
    <row r="296" spans="3:3">
      <c r="C296" s="101"/>
    </row>
    <row r="297" spans="3:3">
      <c r="C297" s="101"/>
    </row>
    <row r="298" spans="3:3">
      <c r="C298" s="101"/>
    </row>
    <row r="299" spans="3:3">
      <c r="C299" s="101"/>
    </row>
    <row r="300" spans="3:3">
      <c r="C300" s="101"/>
    </row>
    <row r="301" spans="3:3">
      <c r="C301" s="101"/>
    </row>
    <row r="302" spans="3:3">
      <c r="C302" s="101"/>
    </row>
    <row r="303" spans="3:3">
      <c r="C303" s="101"/>
    </row>
    <row r="304" spans="3:3">
      <c r="C304" s="101"/>
    </row>
    <row r="305" spans="3:3">
      <c r="C305" s="101"/>
    </row>
    <row r="306" spans="3:3">
      <c r="C306" s="101"/>
    </row>
    <row r="307" spans="3:3">
      <c r="C307" s="101"/>
    </row>
    <row r="308" spans="3:3">
      <c r="C308" s="101"/>
    </row>
    <row r="309" spans="3:3">
      <c r="C309" s="101"/>
    </row>
    <row r="310" spans="3:3">
      <c r="C310" s="101"/>
    </row>
    <row r="311" spans="3:3">
      <c r="C311" s="101"/>
    </row>
    <row r="312" spans="3:3">
      <c r="C312" s="101"/>
    </row>
    <row r="313" spans="3:3">
      <c r="C313" s="101"/>
    </row>
    <row r="314" spans="3:3">
      <c r="C314" s="101"/>
    </row>
    <row r="315" spans="3:3">
      <c r="C315" s="101"/>
    </row>
    <row r="316" spans="3:3">
      <c r="C316" s="101"/>
    </row>
    <row r="317" spans="3:3">
      <c r="C317" s="101"/>
    </row>
    <row r="318" spans="3:3">
      <c r="C318" s="101"/>
    </row>
    <row r="319" spans="3:3">
      <c r="C319" s="101"/>
    </row>
    <row r="320" spans="3:3">
      <c r="C320" s="101"/>
    </row>
    <row r="321" spans="3:3">
      <c r="C321" s="101"/>
    </row>
    <row r="322" spans="3:3">
      <c r="C322" s="101"/>
    </row>
    <row r="323" spans="3:3">
      <c r="C323" s="101"/>
    </row>
    <row r="324" spans="3:3">
      <c r="C324" s="101"/>
    </row>
    <row r="325" spans="3:3">
      <c r="C325" s="101"/>
    </row>
    <row r="326" spans="3:3">
      <c r="C326" s="101"/>
    </row>
    <row r="327" spans="3:3">
      <c r="C327" s="101"/>
    </row>
    <row r="328" spans="3:3">
      <c r="C328" s="101"/>
    </row>
    <row r="329" spans="3:3">
      <c r="C329" s="101"/>
    </row>
    <row r="330" spans="3:3">
      <c r="C330" s="101"/>
    </row>
    <row r="331" spans="3:3">
      <c r="C331" s="101"/>
    </row>
    <row r="332" spans="3:3">
      <c r="C332" s="101"/>
    </row>
    <row r="333" spans="3:3">
      <c r="C333" s="101"/>
    </row>
    <row r="334" spans="3:3">
      <c r="C334" s="101"/>
    </row>
    <row r="335" spans="3:3">
      <c r="C335" s="101"/>
    </row>
    <row r="336" spans="3:3">
      <c r="C336" s="101"/>
    </row>
    <row r="337" spans="3:3">
      <c r="C337" s="101"/>
    </row>
    <row r="338" spans="3:3">
      <c r="C338" s="101"/>
    </row>
    <row r="339" spans="3:3">
      <c r="C339" s="101"/>
    </row>
    <row r="340" spans="3:3">
      <c r="C340" s="101"/>
    </row>
    <row r="341" spans="3:3">
      <c r="C341" s="101"/>
    </row>
    <row r="342" spans="3:3">
      <c r="C342" s="101"/>
    </row>
    <row r="343" spans="3:3">
      <c r="C343" s="101"/>
    </row>
    <row r="344" spans="3:3">
      <c r="C344" s="101"/>
    </row>
    <row r="345" spans="3:3">
      <c r="C345" s="101"/>
    </row>
    <row r="346" spans="3:3">
      <c r="C346" s="101"/>
    </row>
    <row r="347" spans="3:3">
      <c r="C347" s="101"/>
    </row>
    <row r="348" spans="3:3">
      <c r="C348" s="101"/>
    </row>
    <row r="349" spans="3:3">
      <c r="C349" s="101"/>
    </row>
    <row r="350" spans="3:3">
      <c r="C350" s="101"/>
    </row>
    <row r="351" spans="3:3">
      <c r="C351" s="101"/>
    </row>
    <row r="352" spans="3:3">
      <c r="C352" s="101"/>
    </row>
    <row r="353" spans="3:3">
      <c r="C353" s="101"/>
    </row>
    <row r="354" spans="3:3">
      <c r="C354" s="101"/>
    </row>
    <row r="355" spans="3:3">
      <c r="C355" s="101"/>
    </row>
    <row r="356" spans="3:3">
      <c r="C356" s="101"/>
    </row>
    <row r="357" spans="3:3">
      <c r="C357" s="101"/>
    </row>
    <row r="358" spans="3:3">
      <c r="C358" s="101"/>
    </row>
    <row r="359" spans="3:3">
      <c r="C359" s="101"/>
    </row>
    <row r="360" spans="3:3">
      <c r="C360" s="101"/>
    </row>
    <row r="361" spans="3:3">
      <c r="C361" s="101"/>
    </row>
    <row r="362" spans="3:3">
      <c r="C362" s="101"/>
    </row>
    <row r="363" spans="3:3">
      <c r="C363" s="101"/>
    </row>
    <row r="364" spans="3:3">
      <c r="C364" s="101"/>
    </row>
    <row r="365" spans="3:3">
      <c r="C365" s="101"/>
    </row>
    <row r="366" spans="3:3">
      <c r="C366" s="101"/>
    </row>
    <row r="367" spans="3:3">
      <c r="C367" s="101"/>
    </row>
    <row r="368" spans="3:3">
      <c r="C368" s="101"/>
    </row>
    <row r="369" spans="3:3">
      <c r="C369" s="101"/>
    </row>
    <row r="370" spans="3:3">
      <c r="C370" s="101"/>
    </row>
    <row r="371" spans="3:3">
      <c r="C371" s="101"/>
    </row>
    <row r="372" spans="3:3">
      <c r="C372" s="101"/>
    </row>
    <row r="373" spans="3:3">
      <c r="C373" s="101"/>
    </row>
    <row r="374" spans="3:3">
      <c r="C374" s="101"/>
    </row>
    <row r="375" spans="3:3">
      <c r="C375" s="101"/>
    </row>
    <row r="376" spans="3:3">
      <c r="C376" s="101"/>
    </row>
    <row r="377" spans="3:3">
      <c r="C377" s="101"/>
    </row>
    <row r="378" spans="3:3">
      <c r="C378" s="101"/>
    </row>
    <row r="379" spans="3:3">
      <c r="C379" s="101"/>
    </row>
    <row r="380" spans="3:3">
      <c r="C380" s="101"/>
    </row>
    <row r="381" spans="3:3">
      <c r="C381" s="101"/>
    </row>
    <row r="382" spans="3:3">
      <c r="C382" s="101"/>
    </row>
    <row r="383" spans="3:3">
      <c r="C383" s="101"/>
    </row>
    <row r="384" spans="3:3">
      <c r="C384" s="101"/>
    </row>
    <row r="385" spans="3:3">
      <c r="C385" s="101"/>
    </row>
    <row r="386" spans="3:3">
      <c r="C386" s="101"/>
    </row>
    <row r="387" spans="3:3">
      <c r="C387" s="101"/>
    </row>
    <row r="388" spans="3:3">
      <c r="C388" s="101"/>
    </row>
    <row r="389" spans="3:3">
      <c r="C389" s="101"/>
    </row>
    <row r="390" spans="3:3">
      <c r="C390" s="101"/>
    </row>
    <row r="391" spans="3:3">
      <c r="C391" s="101"/>
    </row>
    <row r="392" spans="3:3">
      <c r="C392" s="101"/>
    </row>
    <row r="393" spans="3:3">
      <c r="C393" s="101"/>
    </row>
    <row r="394" spans="3:3">
      <c r="C394" s="101"/>
    </row>
    <row r="395" spans="3:3">
      <c r="C395" s="101"/>
    </row>
    <row r="396" spans="3:3">
      <c r="C396" s="101"/>
    </row>
    <row r="397" spans="3:3">
      <c r="C397" s="101"/>
    </row>
    <row r="398" spans="3:3">
      <c r="C398" s="101"/>
    </row>
    <row r="399" spans="3:3">
      <c r="C399" s="101"/>
    </row>
    <row r="400" spans="3:3">
      <c r="C400" s="101"/>
    </row>
    <row r="401" spans="3:3">
      <c r="C401" s="101"/>
    </row>
    <row r="402" spans="3:3">
      <c r="C402" s="101"/>
    </row>
    <row r="403" spans="3:3">
      <c r="C403" s="101"/>
    </row>
    <row r="404" spans="3:3">
      <c r="C404" s="101"/>
    </row>
    <row r="405" spans="3:3">
      <c r="C405" s="101"/>
    </row>
    <row r="406" spans="3:3">
      <c r="C406" s="101"/>
    </row>
    <row r="407" spans="3:3">
      <c r="C407" s="101"/>
    </row>
    <row r="408" spans="3:3">
      <c r="C408" s="101"/>
    </row>
    <row r="409" spans="3:3">
      <c r="C409" s="101"/>
    </row>
    <row r="410" spans="3:3">
      <c r="C410" s="101"/>
    </row>
    <row r="411" spans="3:3">
      <c r="C411" s="101"/>
    </row>
    <row r="412" spans="3:3">
      <c r="C412" s="101"/>
    </row>
    <row r="413" spans="3:3">
      <c r="C413" s="101"/>
    </row>
    <row r="414" spans="3:3">
      <c r="C414" s="101"/>
    </row>
    <row r="415" spans="3:3">
      <c r="C415" s="101"/>
    </row>
    <row r="416" spans="3:3">
      <c r="C416" s="101"/>
    </row>
    <row r="417" spans="3:3">
      <c r="C417" s="101"/>
    </row>
    <row r="418" spans="3:3">
      <c r="C418" s="101"/>
    </row>
    <row r="419" spans="3:3">
      <c r="C419" s="101"/>
    </row>
    <row r="420" spans="3:3">
      <c r="C420" s="101"/>
    </row>
    <row r="421" spans="3:3">
      <c r="C421" s="101"/>
    </row>
    <row r="422" spans="3:3">
      <c r="C422" s="101"/>
    </row>
    <row r="423" spans="3:3">
      <c r="C423" s="101"/>
    </row>
    <row r="424" spans="3:3">
      <c r="C424" s="101"/>
    </row>
    <row r="425" spans="3:3">
      <c r="C425" s="101"/>
    </row>
    <row r="426" spans="3:3">
      <c r="C426" s="101"/>
    </row>
    <row r="427" spans="3:3">
      <c r="C427" s="101"/>
    </row>
    <row r="428" spans="3:3">
      <c r="C428" s="101"/>
    </row>
    <row r="429" spans="3:3">
      <c r="C429" s="101"/>
    </row>
    <row r="430" spans="3:3">
      <c r="C430" s="101"/>
    </row>
    <row r="431" spans="3:3">
      <c r="C431" s="101"/>
    </row>
    <row r="432" spans="3:3">
      <c r="C432" s="101"/>
    </row>
    <row r="433" spans="3:3">
      <c r="C433" s="101"/>
    </row>
    <row r="434" spans="3:3">
      <c r="C434" s="101"/>
    </row>
    <row r="435" spans="3:3">
      <c r="C435" s="101"/>
    </row>
    <row r="436" spans="3:3">
      <c r="C436" s="101"/>
    </row>
    <row r="437" spans="3:3">
      <c r="C437" s="101"/>
    </row>
    <row r="438" spans="3:3">
      <c r="C438" s="101"/>
    </row>
    <row r="439" spans="3:3">
      <c r="C439" s="101"/>
    </row>
    <row r="440" spans="3:3">
      <c r="C440" s="101"/>
    </row>
    <row r="441" spans="3:3">
      <c r="C441" s="101"/>
    </row>
    <row r="442" spans="3:3">
      <c r="C442" s="101"/>
    </row>
    <row r="443" spans="3:3">
      <c r="C443" s="101"/>
    </row>
    <row r="444" spans="3:3">
      <c r="C444" s="101"/>
    </row>
    <row r="445" spans="3:3">
      <c r="C445" s="101"/>
    </row>
    <row r="446" spans="3:3">
      <c r="C446" s="101"/>
    </row>
    <row r="447" spans="3:3">
      <c r="C447" s="101"/>
    </row>
    <row r="448" spans="3:3">
      <c r="C448" s="101"/>
    </row>
    <row r="449" spans="3:3">
      <c r="C449" s="101"/>
    </row>
    <row r="450" spans="3:3">
      <c r="C450" s="101"/>
    </row>
    <row r="451" spans="3:3">
      <c r="C451" s="101"/>
    </row>
    <row r="452" spans="3:3">
      <c r="C452" s="101"/>
    </row>
    <row r="453" spans="3:3">
      <c r="C453" s="101"/>
    </row>
    <row r="454" spans="3:3">
      <c r="C454" s="101"/>
    </row>
    <row r="455" spans="3:3">
      <c r="C455" s="101"/>
    </row>
    <row r="456" spans="3:3">
      <c r="C456" s="101"/>
    </row>
    <row r="457" ht="15" customHeight="1" spans="3:3">
      <c r="C457" s="101"/>
    </row>
    <row r="458" ht="15" customHeight="1" spans="3:3">
      <c r="C458" s="101"/>
    </row>
    <row r="459" spans="3:3">
      <c r="C459" s="101"/>
    </row>
    <row r="460" spans="3:3">
      <c r="C460" s="101"/>
    </row>
    <row r="461" spans="3:3">
      <c r="C461" s="101"/>
    </row>
    <row r="462" spans="3:3">
      <c r="C462" s="101"/>
    </row>
    <row r="463" spans="3:3">
      <c r="C463" s="101"/>
    </row>
    <row r="464" spans="3:3">
      <c r="C464" s="101"/>
    </row>
    <row r="465" spans="3:3">
      <c r="C465" s="101"/>
    </row>
    <row r="466" spans="3:3">
      <c r="C466" s="101"/>
    </row>
    <row r="467" spans="3:3">
      <c r="C467" s="101"/>
    </row>
    <row r="468" spans="3:3">
      <c r="C468" s="101"/>
    </row>
    <row r="469" spans="3:3">
      <c r="C469" s="101"/>
    </row>
    <row r="470" spans="3:3">
      <c r="C470" s="101"/>
    </row>
    <row r="471" spans="3:3">
      <c r="C471" s="101"/>
    </row>
    <row r="472" spans="3:3">
      <c r="C472" s="101"/>
    </row>
    <row r="473" spans="3:3">
      <c r="C473" s="101"/>
    </row>
    <row r="474" spans="3:3">
      <c r="C474" s="101"/>
    </row>
    <row r="475" spans="3:3">
      <c r="C475" s="101"/>
    </row>
    <row r="476" spans="3:3">
      <c r="C476" s="101"/>
    </row>
    <row r="477" spans="3:3">
      <c r="C477" s="101"/>
    </row>
    <row r="478" spans="3:3">
      <c r="C478" s="101"/>
    </row>
    <row r="479" spans="3:3">
      <c r="C479" s="101"/>
    </row>
  </sheetData>
  <autoFilter ref="A4:F258">
    <extLst/>
  </autoFilter>
  <mergeCells count="1">
    <mergeCell ref="A2:F2"/>
  </mergeCells>
  <dataValidations count="1">
    <dataValidation type="decimal" operator="between" allowBlank="1" showInputMessage="1" showErrorMessage="1" sqref="F5 C10 C14 C23 F23 C24 C28 F34 F35 C39 C40 F44 F45 F48 F49 F50 F54 C56 F56 F64 F65 F66 C67 C68 F74 F75 F78 F79 C82 C83 F90 F91 C93 F95 C98 C99 C100 C101 F101 C102 F102 F103 F104 F105 C109 F135 F146 C151 F151 F152 F153 F154 F155 C156 F156 C160 F163 F164 C168 F180 C186 F186 F187 F188 F189 C190 F192 F200 F201 C202 F202 F205 C209 F209 F213 F214 F215 C226 F230 F231 C232 C233 C234 C238 C239 C244 C248 C252 C253 C257 C258 C6:C9 C11:C13 C15:C18 C19:C22 C25:C27 C29:C32 C33:C35 C36:C38 C41:C43 C44:C45 C46:C48 C49:C50 C51:C52 C53:C54 C57:C59 C60:C61 C62:C64 C65:C66 C69:C74 C75:C79 C80:C81 C84:C86 C87:C88 C89:C92 C94:C97 C103:C105 C107:C108 C110:C121 C122:C126 C127:C128 C129:C132 C133:C142 C143:C148 C149:C150 C152:C155 C158:C159 C161:C162 C163:C167 C169:C170 C171:C185 C187:C189 C191:C192 C193:C199 C200:C201 C203:C204 C205:C207 C210:C213 C214:C216 C217:C222 C223:C225 C227:C228 C229:C231 C235:C237 C240:C241 C242:C243 C245:C247 C249:C251 C254:C256 F6:F7 F8:F9 F10:F12 F13:F15 F16:F19 F20:F22 F24:F26 F27:F28 F29:F31 F32:F33 F36:F38 F39:F40 F41:F43 F46:F47 F51:F53 F57:F58 F59:F63 F67:F69 F70:F71 F72:F73 F76:F77 F80:F89 F92:F94 F96:F97 F98:F100 F107:F110 F111:F114 F115:F123 F124:F128 F129:F134 F136:F139 F140:F142 F143:F145 F147:F150 F158:F160 F161:F162 F165:F166 F167:F168 F169:F170 F171:F173 F174:F175 F176:F177 F178:F179 F181:F183 F184:F185 F190:F191 F193:F197 F198:F199 F203:F204 F206:F207 F210:F212 F216:F217 F218:F227 F228:F229 F232:F233">
      <formula1>-99999999999999</formula1>
      <formula2>99999999999999</formula2>
    </dataValidation>
  </dataValidations>
  <printOptions horizontalCentered="1"/>
  <pageMargins left="0.15748031496063" right="0.15748031496063" top="0.748031496062992" bottom="0.49" header="0.31496062992126" footer="0.5"/>
  <pageSetup paperSize="9" scale="86" firstPageNumber="15" fitToWidth="0" orientation="portrait" useFirstPageNumber="1" errors="blank" verticalDpi="300"/>
  <headerFooter>
    <oddFooter>&amp;C&amp;P</oddFooter>
  </headerFooter>
  <rowBreaks count="4" manualBreakCount="4">
    <brk id="54" max="16383" man="1"/>
    <brk id="105" max="5" man="1"/>
    <brk id="156" max="5" man="1"/>
    <brk id="207" max="5"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5"/>
  <sheetViews>
    <sheetView topLeftCell="A16" workbookViewId="0">
      <selection activeCell="K5" sqref="K5"/>
    </sheetView>
  </sheetViews>
  <sheetFormatPr defaultColWidth="7.75" defaultRowHeight="14.25" outlineLevelCol="7"/>
  <cols>
    <col min="1" max="1" width="6.25" style="75" customWidth="1"/>
    <col min="2" max="2" width="23.75" style="75" customWidth="1"/>
    <col min="3" max="3" width="10.375" style="76" customWidth="1"/>
    <col min="4" max="4" width="9.625" style="75" customWidth="1"/>
    <col min="5" max="5" width="6.25" style="75" customWidth="1"/>
    <col min="6" max="6" width="23.75" style="75" customWidth="1"/>
    <col min="7" max="7" width="9.875" style="75" customWidth="1"/>
    <col min="8" max="8" width="9.5" style="75" customWidth="1"/>
    <col min="9" max="16384" width="7.75" style="75"/>
  </cols>
  <sheetData>
    <row r="1" ht="37.15" customHeight="1" spans="1:8">
      <c r="A1" s="77" t="s">
        <v>506</v>
      </c>
      <c r="B1" s="77"/>
      <c r="C1" s="77"/>
      <c r="D1" s="77"/>
      <c r="E1" s="77"/>
      <c r="F1" s="77"/>
      <c r="G1" s="77"/>
      <c r="H1" s="77"/>
    </row>
    <row r="2" ht="19.15" customHeight="1" spans="1:8">
      <c r="A2" s="78"/>
      <c r="B2" s="78"/>
      <c r="C2" s="79" t="s">
        <v>88</v>
      </c>
      <c r="D2" s="79"/>
      <c r="E2" s="79"/>
      <c r="F2" s="78"/>
      <c r="G2" s="79" t="s">
        <v>1</v>
      </c>
      <c r="H2" s="79"/>
    </row>
    <row r="3" ht="13.5" spans="1:8">
      <c r="A3" s="80" t="s">
        <v>159</v>
      </c>
      <c r="B3" s="80" t="s">
        <v>507</v>
      </c>
      <c r="C3" s="81" t="s">
        <v>4</v>
      </c>
      <c r="D3" s="81"/>
      <c r="E3" s="80" t="s">
        <v>159</v>
      </c>
      <c r="F3" s="80" t="s">
        <v>160</v>
      </c>
      <c r="G3" s="81" t="s">
        <v>4</v>
      </c>
      <c r="H3" s="81"/>
    </row>
    <row r="4" s="74" customFormat="1" ht="28.9" customHeight="1" spans="1:8">
      <c r="A4" s="80"/>
      <c r="B4" s="80"/>
      <c r="C4" s="81" t="s">
        <v>83</v>
      </c>
      <c r="D4" s="80" t="s">
        <v>508</v>
      </c>
      <c r="E4" s="80"/>
      <c r="F4" s="80"/>
      <c r="G4" s="81" t="s">
        <v>83</v>
      </c>
      <c r="H4" s="80" t="s">
        <v>509</v>
      </c>
    </row>
    <row r="5" ht="23.25" customHeight="1" spans="1:8">
      <c r="A5" s="82" t="s">
        <v>510</v>
      </c>
      <c r="B5" s="82"/>
      <c r="C5" s="83">
        <f>C6+C11+C22+C29+G5+G8+G11+G15+G18+G24+G26+G30</f>
        <v>303585</v>
      </c>
      <c r="D5" s="83">
        <f>D6+D11+D22+D29+H5+H8+H11+H15+H18+H24+H26+H30</f>
        <v>133988</v>
      </c>
      <c r="E5" s="84">
        <v>505</v>
      </c>
      <c r="F5" s="84" t="s">
        <v>511</v>
      </c>
      <c r="G5" s="85">
        <v>84726</v>
      </c>
      <c r="H5" s="85">
        <v>70160</v>
      </c>
    </row>
    <row r="6" ht="23.25" customHeight="1" spans="1:8">
      <c r="A6" s="84">
        <v>501</v>
      </c>
      <c r="B6" s="84" t="s">
        <v>512</v>
      </c>
      <c r="C6" s="85">
        <v>44376</v>
      </c>
      <c r="D6" s="85">
        <v>44375</v>
      </c>
      <c r="E6" s="86">
        <v>50501</v>
      </c>
      <c r="F6" s="86" t="s">
        <v>513</v>
      </c>
      <c r="G6" s="87">
        <v>65162</v>
      </c>
      <c r="H6" s="87">
        <v>64673</v>
      </c>
    </row>
    <row r="7" ht="23.25" customHeight="1" spans="1:8">
      <c r="A7" s="86">
        <v>50101</v>
      </c>
      <c r="B7" s="86" t="s">
        <v>514</v>
      </c>
      <c r="C7" s="87">
        <v>21967</v>
      </c>
      <c r="D7" s="87">
        <v>21966</v>
      </c>
      <c r="E7" s="86">
        <v>50502</v>
      </c>
      <c r="F7" s="86" t="s">
        <v>515</v>
      </c>
      <c r="G7" s="87">
        <v>19564</v>
      </c>
      <c r="H7" s="87">
        <v>5487</v>
      </c>
    </row>
    <row r="8" ht="23.25" customHeight="1" spans="1:8">
      <c r="A8" s="86">
        <v>50102</v>
      </c>
      <c r="B8" s="86" t="s">
        <v>516</v>
      </c>
      <c r="C8" s="87">
        <v>6033</v>
      </c>
      <c r="D8" s="87">
        <v>6033</v>
      </c>
      <c r="E8" s="84">
        <v>506</v>
      </c>
      <c r="F8" s="84" t="s">
        <v>517</v>
      </c>
      <c r="G8" s="85">
        <v>4569</v>
      </c>
      <c r="H8" s="85">
        <v>686</v>
      </c>
    </row>
    <row r="9" ht="23.25" customHeight="1" spans="1:8">
      <c r="A9" s="86">
        <v>50103</v>
      </c>
      <c r="B9" s="86" t="s">
        <v>518</v>
      </c>
      <c r="C9" s="87">
        <v>8453</v>
      </c>
      <c r="D9" s="87">
        <v>8453</v>
      </c>
      <c r="E9" s="86">
        <v>50601</v>
      </c>
      <c r="F9" s="86" t="s">
        <v>519</v>
      </c>
      <c r="G9" s="87">
        <v>4564</v>
      </c>
      <c r="H9" s="85">
        <v>686</v>
      </c>
    </row>
    <row r="10" ht="23.25" customHeight="1" spans="1:8">
      <c r="A10" s="86">
        <v>50199</v>
      </c>
      <c r="B10" s="86" t="s">
        <v>520</v>
      </c>
      <c r="C10" s="87">
        <v>7923</v>
      </c>
      <c r="D10" s="87">
        <v>7923</v>
      </c>
      <c r="E10" s="86">
        <v>50602</v>
      </c>
      <c r="F10" s="86" t="s">
        <v>521</v>
      </c>
      <c r="G10" s="87">
        <v>5</v>
      </c>
      <c r="H10" s="85">
        <v>0</v>
      </c>
    </row>
    <row r="11" ht="23.25" customHeight="1" spans="1:8">
      <c r="A11" s="84">
        <v>502</v>
      </c>
      <c r="B11" s="84" t="s">
        <v>522</v>
      </c>
      <c r="C11" s="85">
        <v>42245</v>
      </c>
      <c r="D11" s="85">
        <v>8453</v>
      </c>
      <c r="E11" s="84">
        <v>507</v>
      </c>
      <c r="F11" s="84" t="s">
        <v>523</v>
      </c>
      <c r="G11" s="85">
        <v>9257</v>
      </c>
      <c r="H11" s="85">
        <v>0</v>
      </c>
    </row>
    <row r="12" ht="23.25" customHeight="1" spans="1:8">
      <c r="A12" s="86">
        <v>50201</v>
      </c>
      <c r="B12" s="86" t="s">
        <v>524</v>
      </c>
      <c r="C12" s="87">
        <v>5018</v>
      </c>
      <c r="D12" s="87">
        <v>1253</v>
      </c>
      <c r="E12" s="86">
        <v>50701</v>
      </c>
      <c r="F12" s="86" t="s">
        <v>525</v>
      </c>
      <c r="G12" s="87">
        <v>2403</v>
      </c>
      <c r="H12" s="85">
        <v>0</v>
      </c>
    </row>
    <row r="13" ht="23.25" customHeight="1" spans="1:8">
      <c r="A13" s="86">
        <v>50202</v>
      </c>
      <c r="B13" s="86" t="s">
        <v>526</v>
      </c>
      <c r="C13" s="87">
        <v>77</v>
      </c>
      <c r="D13" s="87">
        <v>0</v>
      </c>
      <c r="E13" s="86">
        <v>50702</v>
      </c>
      <c r="F13" s="86" t="s">
        <v>527</v>
      </c>
      <c r="G13" s="87">
        <v>12</v>
      </c>
      <c r="H13" s="85">
        <v>0</v>
      </c>
    </row>
    <row r="14" ht="23.25" customHeight="1" spans="1:8">
      <c r="A14" s="86">
        <v>50203</v>
      </c>
      <c r="B14" s="86" t="s">
        <v>528</v>
      </c>
      <c r="C14" s="87">
        <v>72</v>
      </c>
      <c r="D14" s="87">
        <v>16</v>
      </c>
      <c r="E14" s="86">
        <v>50799</v>
      </c>
      <c r="F14" s="86" t="s">
        <v>529</v>
      </c>
      <c r="G14" s="87">
        <v>6842</v>
      </c>
      <c r="H14" s="85">
        <v>0</v>
      </c>
    </row>
    <row r="15" ht="23.25" customHeight="1" spans="1:8">
      <c r="A15" s="86">
        <v>50204</v>
      </c>
      <c r="B15" s="86" t="s">
        <v>530</v>
      </c>
      <c r="C15" s="87">
        <v>21</v>
      </c>
      <c r="D15" s="87">
        <v>0</v>
      </c>
      <c r="E15" s="84">
        <v>508</v>
      </c>
      <c r="F15" s="84" t="s">
        <v>531</v>
      </c>
      <c r="G15" s="85">
        <v>80</v>
      </c>
      <c r="H15" s="85">
        <v>0</v>
      </c>
    </row>
    <row r="16" ht="23.25" customHeight="1" spans="1:8">
      <c r="A16" s="86">
        <v>50205</v>
      </c>
      <c r="B16" s="86" t="s">
        <v>532</v>
      </c>
      <c r="C16" s="87">
        <v>2047</v>
      </c>
      <c r="D16" s="87">
        <v>74</v>
      </c>
      <c r="E16" s="86">
        <v>50803</v>
      </c>
      <c r="F16" s="86" t="s">
        <v>533</v>
      </c>
      <c r="G16" s="85">
        <v>0</v>
      </c>
      <c r="H16" s="85">
        <v>0</v>
      </c>
    </row>
    <row r="17" ht="23.25" customHeight="1" spans="1:8">
      <c r="A17" s="86">
        <v>50206</v>
      </c>
      <c r="B17" s="86" t="s">
        <v>534</v>
      </c>
      <c r="C17" s="87">
        <v>171</v>
      </c>
      <c r="D17" s="87">
        <v>66</v>
      </c>
      <c r="E17" s="86">
        <v>50804</v>
      </c>
      <c r="F17" s="86" t="s">
        <v>535</v>
      </c>
      <c r="G17" s="85">
        <v>80</v>
      </c>
      <c r="H17" s="85">
        <v>0</v>
      </c>
    </row>
    <row r="18" ht="23.25" customHeight="1" spans="1:8">
      <c r="A18" s="86">
        <v>50208</v>
      </c>
      <c r="B18" s="86" t="s">
        <v>536</v>
      </c>
      <c r="C18" s="87">
        <v>20</v>
      </c>
      <c r="D18" s="87">
        <v>0</v>
      </c>
      <c r="E18" s="84">
        <v>509</v>
      </c>
      <c r="F18" s="84" t="s">
        <v>537</v>
      </c>
      <c r="G18" s="85">
        <v>24168</v>
      </c>
      <c r="H18" s="85">
        <v>9742</v>
      </c>
    </row>
    <row r="19" ht="23.25" customHeight="1" spans="1:8">
      <c r="A19" s="86">
        <v>50208</v>
      </c>
      <c r="B19" s="86" t="s">
        <v>536</v>
      </c>
      <c r="C19" s="87">
        <v>75</v>
      </c>
      <c r="D19" s="87">
        <v>24</v>
      </c>
      <c r="E19" s="86">
        <v>50901</v>
      </c>
      <c r="F19" s="86" t="s">
        <v>538</v>
      </c>
      <c r="G19" s="87">
        <v>1286</v>
      </c>
      <c r="H19" s="87">
        <v>814</v>
      </c>
    </row>
    <row r="20" ht="23.25" customHeight="1" spans="1:8">
      <c r="A20" s="86">
        <v>50209</v>
      </c>
      <c r="B20" s="86" t="s">
        <v>539</v>
      </c>
      <c r="C20" s="87">
        <v>327</v>
      </c>
      <c r="D20" s="87">
        <v>39</v>
      </c>
      <c r="E20" s="86">
        <v>50902</v>
      </c>
      <c r="F20" s="86" t="s">
        <v>540</v>
      </c>
      <c r="G20" s="87">
        <v>392</v>
      </c>
      <c r="H20" s="87">
        <v>47</v>
      </c>
    </row>
    <row r="21" ht="23.25" customHeight="1" spans="1:8">
      <c r="A21" s="86">
        <v>50299</v>
      </c>
      <c r="B21" s="86" t="s">
        <v>541</v>
      </c>
      <c r="C21" s="87">
        <v>34417</v>
      </c>
      <c r="D21" s="87">
        <v>6981</v>
      </c>
      <c r="E21" s="86">
        <v>50903</v>
      </c>
      <c r="F21" s="86" t="s">
        <v>542</v>
      </c>
      <c r="G21" s="87">
        <v>150</v>
      </c>
      <c r="H21" s="87">
        <v>0</v>
      </c>
    </row>
    <row r="22" ht="23.25" customHeight="1" spans="1:8">
      <c r="A22" s="84">
        <v>503</v>
      </c>
      <c r="B22" s="84" t="s">
        <v>543</v>
      </c>
      <c r="C22" s="85">
        <v>42197</v>
      </c>
      <c r="D22" s="85">
        <v>563</v>
      </c>
      <c r="E22" s="86">
        <v>50905</v>
      </c>
      <c r="F22" s="86" t="s">
        <v>544</v>
      </c>
      <c r="G22" s="87">
        <v>8031</v>
      </c>
      <c r="H22" s="87">
        <v>7874</v>
      </c>
    </row>
    <row r="23" ht="23.25" customHeight="1" spans="1:8">
      <c r="A23" s="86">
        <v>50301</v>
      </c>
      <c r="B23" s="86" t="s">
        <v>545</v>
      </c>
      <c r="C23" s="87">
        <v>235</v>
      </c>
      <c r="D23" s="87">
        <v>30</v>
      </c>
      <c r="E23" s="86">
        <v>50999</v>
      </c>
      <c r="F23" s="86" t="s">
        <v>546</v>
      </c>
      <c r="G23" s="87">
        <v>14309</v>
      </c>
      <c r="H23" s="87">
        <v>1007</v>
      </c>
    </row>
    <row r="24" ht="23.25" customHeight="1" spans="1:8">
      <c r="A24" s="86">
        <v>50302</v>
      </c>
      <c r="B24" s="86" t="s">
        <v>547</v>
      </c>
      <c r="C24" s="87">
        <v>39942</v>
      </c>
      <c r="D24" s="87">
        <v>494</v>
      </c>
      <c r="E24" s="84">
        <v>510</v>
      </c>
      <c r="F24" s="84" t="s">
        <v>548</v>
      </c>
      <c r="G24" s="85">
        <v>27878</v>
      </c>
      <c r="H24" s="85">
        <v>0</v>
      </c>
    </row>
    <row r="25" ht="23.25" customHeight="1" spans="1:8">
      <c r="A25" s="86">
        <v>50303</v>
      </c>
      <c r="B25" s="86" t="s">
        <v>549</v>
      </c>
      <c r="C25" s="87">
        <v>8</v>
      </c>
      <c r="D25" s="87">
        <v>0</v>
      </c>
      <c r="E25" s="86">
        <v>51002</v>
      </c>
      <c r="F25" s="86" t="s">
        <v>550</v>
      </c>
      <c r="G25" s="87">
        <v>27878</v>
      </c>
      <c r="H25" s="85">
        <v>0</v>
      </c>
    </row>
    <row r="26" ht="23.25" customHeight="1" spans="1:8">
      <c r="A26" s="86">
        <v>50306</v>
      </c>
      <c r="B26" s="86" t="s">
        <v>551</v>
      </c>
      <c r="C26" s="87">
        <v>303</v>
      </c>
      <c r="D26" s="87">
        <v>24</v>
      </c>
      <c r="E26" s="84">
        <v>511</v>
      </c>
      <c r="F26" s="84" t="s">
        <v>552</v>
      </c>
      <c r="G26" s="85">
        <v>11869</v>
      </c>
      <c r="H26" s="85">
        <v>0</v>
      </c>
    </row>
    <row r="27" ht="23.25" customHeight="1" spans="1:8">
      <c r="A27" s="86">
        <v>50307</v>
      </c>
      <c r="B27" s="86" t="s">
        <v>553</v>
      </c>
      <c r="C27" s="87">
        <v>20</v>
      </c>
      <c r="D27" s="87">
        <v>0</v>
      </c>
      <c r="E27" s="86">
        <v>51101</v>
      </c>
      <c r="F27" s="86" t="s">
        <v>554</v>
      </c>
      <c r="G27" s="87">
        <v>11715</v>
      </c>
      <c r="H27" s="87">
        <v>0</v>
      </c>
    </row>
    <row r="28" ht="23.25" customHeight="1" spans="1:8">
      <c r="A28" s="86">
        <v>50399</v>
      </c>
      <c r="B28" s="86" t="s">
        <v>555</v>
      </c>
      <c r="C28" s="87">
        <v>1689</v>
      </c>
      <c r="D28" s="87">
        <v>15</v>
      </c>
      <c r="E28" s="86">
        <v>51102</v>
      </c>
      <c r="F28" s="86" t="s">
        <v>556</v>
      </c>
      <c r="G28" s="87">
        <v>128</v>
      </c>
      <c r="H28" s="87">
        <v>0</v>
      </c>
    </row>
    <row r="29" ht="23.25" customHeight="1" spans="1:8">
      <c r="A29" s="84">
        <v>504</v>
      </c>
      <c r="B29" s="84" t="s">
        <v>557</v>
      </c>
      <c r="C29" s="85">
        <v>4434</v>
      </c>
      <c r="D29" s="85">
        <v>0</v>
      </c>
      <c r="E29" s="86">
        <v>51103</v>
      </c>
      <c r="F29" s="95" t="s">
        <v>558</v>
      </c>
      <c r="G29" s="87">
        <v>26</v>
      </c>
      <c r="H29" s="87">
        <v>0</v>
      </c>
    </row>
    <row r="30" ht="23.25" customHeight="1" spans="1:8">
      <c r="A30" s="86">
        <v>50402</v>
      </c>
      <c r="B30" s="86" t="s">
        <v>547</v>
      </c>
      <c r="C30" s="87">
        <v>3152</v>
      </c>
      <c r="D30" s="87">
        <v>0</v>
      </c>
      <c r="E30" s="84">
        <v>599</v>
      </c>
      <c r="F30" s="84" t="s">
        <v>559</v>
      </c>
      <c r="G30" s="85">
        <v>7786</v>
      </c>
      <c r="H30" s="85">
        <v>9</v>
      </c>
    </row>
    <row r="31" ht="23.25" customHeight="1" spans="1:8">
      <c r="A31" s="86">
        <v>50404</v>
      </c>
      <c r="B31" s="86" t="s">
        <v>551</v>
      </c>
      <c r="C31" s="87">
        <v>439</v>
      </c>
      <c r="D31" s="87">
        <v>0</v>
      </c>
      <c r="E31" s="86">
        <v>59908</v>
      </c>
      <c r="F31" s="86" t="s">
        <v>560</v>
      </c>
      <c r="G31" s="87">
        <v>117</v>
      </c>
      <c r="H31" s="87">
        <v>7</v>
      </c>
    </row>
    <row r="32" ht="23.25" customHeight="1" spans="1:8">
      <c r="A32" s="86">
        <v>50499</v>
      </c>
      <c r="B32" s="86" t="s">
        <v>555</v>
      </c>
      <c r="C32" s="87">
        <v>843</v>
      </c>
      <c r="D32" s="87">
        <v>0</v>
      </c>
      <c r="E32" s="86">
        <v>59999</v>
      </c>
      <c r="F32" s="95" t="s">
        <v>58</v>
      </c>
      <c r="G32" s="87">
        <v>7669</v>
      </c>
      <c r="H32" s="87">
        <v>2</v>
      </c>
    </row>
    <row r="33" ht="16.15" customHeight="1" spans="1:8">
      <c r="A33" s="88"/>
      <c r="B33" s="88"/>
      <c r="C33" s="89"/>
      <c r="D33" s="90"/>
      <c r="E33" s="88"/>
      <c r="F33" s="88"/>
      <c r="G33" s="89"/>
      <c r="H33" s="89"/>
    </row>
    <row r="34" ht="16.15" customHeight="1" spans="1:8">
      <c r="A34" s="91"/>
      <c r="B34" s="91"/>
      <c r="C34" s="89"/>
      <c r="D34" s="90"/>
      <c r="E34" s="88"/>
      <c r="F34" s="88"/>
      <c r="G34" s="89"/>
      <c r="H34" s="89"/>
    </row>
    <row r="35" ht="16.15" customHeight="1" spans="1:8">
      <c r="A35" s="88"/>
      <c r="B35" s="88"/>
      <c r="C35" s="92"/>
      <c r="D35" s="92"/>
      <c r="E35" s="88"/>
      <c r="F35" s="88"/>
      <c r="G35" s="89"/>
      <c r="H35" s="89"/>
    </row>
    <row r="36" ht="16.15" customHeight="1" spans="1:8">
      <c r="A36" s="88"/>
      <c r="B36" s="88"/>
      <c r="C36" s="89"/>
      <c r="D36" s="90"/>
      <c r="E36" s="93"/>
      <c r="F36" s="93"/>
      <c r="G36" s="89"/>
      <c r="H36" s="93"/>
    </row>
    <row r="37" ht="16.15" customHeight="1" spans="1:8">
      <c r="A37" s="93"/>
      <c r="B37" s="93"/>
      <c r="C37" s="89"/>
      <c r="D37" s="90"/>
      <c r="E37" s="93"/>
      <c r="F37" s="93"/>
      <c r="G37" s="93"/>
      <c r="H37" s="93"/>
    </row>
    <row r="38" ht="16.15" customHeight="1" spans="3:4">
      <c r="C38" s="94"/>
      <c r="D38" s="93"/>
    </row>
    <row r="39" ht="16.15" customHeight="1"/>
    <row r="40" ht="16.15" customHeight="1"/>
    <row r="41" ht="16.15" customHeight="1"/>
    <row r="42" ht="16.15" customHeight="1"/>
    <row r="44" spans="3:3">
      <c r="C44" s="75"/>
    </row>
    <row r="45" spans="3:3">
      <c r="C45" s="75"/>
    </row>
    <row r="46" spans="3:3">
      <c r="C46" s="75"/>
    </row>
    <row r="47" spans="3:3">
      <c r="C47" s="75"/>
    </row>
    <row r="48" spans="3:3">
      <c r="C48" s="75"/>
    </row>
    <row r="49" spans="3:3">
      <c r="C49" s="75"/>
    </row>
    <row r="50" ht="15.6" customHeight="1" spans="3:3">
      <c r="C50" s="75"/>
    </row>
    <row r="51" spans="3:3">
      <c r="C51" s="75"/>
    </row>
    <row r="52" spans="3:3">
      <c r="C52" s="75"/>
    </row>
    <row r="53" spans="3:3">
      <c r="C53" s="75"/>
    </row>
    <row r="54" spans="3:3">
      <c r="C54" s="75"/>
    </row>
    <row r="55" ht="15.6" customHeight="1" spans="3:3">
      <c r="C55" s="75"/>
    </row>
    <row r="56" spans="3:3">
      <c r="C56" s="75"/>
    </row>
    <row r="57" spans="3:3">
      <c r="C57" s="75"/>
    </row>
    <row r="58" ht="15.6" customHeight="1" spans="3:3">
      <c r="C58" s="75"/>
    </row>
    <row r="59" spans="3:3">
      <c r="C59" s="75"/>
    </row>
    <row r="60" spans="3:3">
      <c r="C60" s="75"/>
    </row>
    <row r="61" spans="3:3">
      <c r="C61" s="75"/>
    </row>
    <row r="62" spans="3:3">
      <c r="C62" s="75"/>
    </row>
    <row r="63" spans="3:3">
      <c r="C63" s="75"/>
    </row>
    <row r="64" spans="3:3">
      <c r="C64" s="75"/>
    </row>
    <row r="65" spans="3:3">
      <c r="C65" s="75"/>
    </row>
    <row r="66" spans="3:3">
      <c r="C66" s="75"/>
    </row>
    <row r="67" spans="3:3">
      <c r="C67" s="75"/>
    </row>
    <row r="68" spans="3:3">
      <c r="C68" s="75"/>
    </row>
    <row r="69" ht="15.6" customHeight="1" spans="3:3">
      <c r="C69" s="75"/>
    </row>
    <row r="70" spans="3:3">
      <c r="C70" s="75"/>
    </row>
    <row r="71" spans="3:3">
      <c r="C71" s="75"/>
    </row>
    <row r="72" spans="3:3">
      <c r="C72" s="75"/>
    </row>
    <row r="73" spans="3:3">
      <c r="C73" s="75"/>
    </row>
    <row r="74" spans="3:3">
      <c r="C74" s="75"/>
    </row>
    <row r="75" spans="3:3">
      <c r="C75" s="75"/>
    </row>
    <row r="76" spans="3:3">
      <c r="C76" s="75"/>
    </row>
    <row r="77" spans="3:3">
      <c r="C77" s="75"/>
    </row>
    <row r="78" spans="3:3">
      <c r="C78" s="75"/>
    </row>
    <row r="79" spans="3:3">
      <c r="C79" s="75"/>
    </row>
    <row r="80" spans="3:3">
      <c r="C80" s="75"/>
    </row>
    <row r="81" spans="3:3">
      <c r="C81" s="75"/>
    </row>
    <row r="82" spans="3:3">
      <c r="C82" s="75"/>
    </row>
    <row r="83" spans="3:3">
      <c r="C83" s="75"/>
    </row>
    <row r="84" spans="3:3">
      <c r="C84" s="75"/>
    </row>
    <row r="85" ht="15.6" customHeight="1" spans="3:3">
      <c r="C85" s="75"/>
    </row>
  </sheetData>
  <mergeCells count="10">
    <mergeCell ref="A1:H1"/>
    <mergeCell ref="C2:E2"/>
    <mergeCell ref="G2:H2"/>
    <mergeCell ref="C3:D3"/>
    <mergeCell ref="G3:H3"/>
    <mergeCell ref="A5:B5"/>
    <mergeCell ref="A3:A4"/>
    <mergeCell ref="B3:B4"/>
    <mergeCell ref="E3:E4"/>
    <mergeCell ref="F3:F4"/>
  </mergeCells>
  <printOptions horizontalCentered="1"/>
  <pageMargins left="0.15748031496063" right="0.15748031496063" top="0.65" bottom="0.236220472440945" header="0.31496062992126" footer="0.511811023622047"/>
  <pageSetup paperSize="9" scale="95" firstPageNumber="20" fitToWidth="0" orientation="portrait" useFirstPageNumber="1" errors="blank"/>
  <headerFooter>
    <oddFooter>&amp;C&amp;P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H37"/>
  <sheetViews>
    <sheetView workbookViewId="0">
      <pane xSplit="1" ySplit="4" topLeftCell="B9" activePane="bottomRight" state="frozen"/>
      <selection/>
      <selection pane="topRight"/>
      <selection pane="bottomLeft"/>
      <selection pane="bottomRight" activeCell="I24" sqref="I24"/>
    </sheetView>
  </sheetViews>
  <sheetFormatPr defaultColWidth="10" defaultRowHeight="14.25" outlineLevelCol="7"/>
  <cols>
    <col min="1" max="1" width="32" style="3" customWidth="1"/>
    <col min="2" max="2" width="11.875" style="3" customWidth="1"/>
    <col min="3" max="5" width="10.875" style="3" customWidth="1"/>
    <col min="6" max="6" width="10.125" style="3" customWidth="1"/>
    <col min="7" max="7" width="9.75" style="3" customWidth="1"/>
    <col min="8" max="16384" width="10" style="3"/>
  </cols>
  <sheetData>
    <row r="1" ht="32.25" customHeight="1" spans="1:7">
      <c r="A1" s="4" t="s">
        <v>561</v>
      </c>
      <c r="B1" s="4"/>
      <c r="C1" s="4"/>
      <c r="D1" s="4"/>
      <c r="E1" s="4"/>
      <c r="F1" s="4"/>
      <c r="G1" s="4"/>
    </row>
    <row r="2" ht="18.75" customHeight="1" spans="1:7">
      <c r="A2" s="6"/>
      <c r="B2" s="6"/>
      <c r="C2" s="6"/>
      <c r="D2" s="6"/>
      <c r="E2" s="6"/>
      <c r="F2" s="73" t="s">
        <v>562</v>
      </c>
      <c r="G2" s="73"/>
    </row>
    <row r="3" ht="24" customHeight="1" spans="1:7">
      <c r="A3" s="54" t="s">
        <v>563</v>
      </c>
      <c r="B3" s="54" t="s">
        <v>564</v>
      </c>
      <c r="C3" s="54" t="s">
        <v>565</v>
      </c>
      <c r="D3" s="54"/>
      <c r="E3" s="54" t="s">
        <v>566</v>
      </c>
      <c r="F3" s="54"/>
      <c r="G3" s="54"/>
    </row>
    <row r="4" ht="33" customHeight="1" spans="1:7">
      <c r="A4" s="54"/>
      <c r="B4" s="54"/>
      <c r="C4" s="54" t="s">
        <v>567</v>
      </c>
      <c r="D4" s="54" t="s">
        <v>7</v>
      </c>
      <c r="E4" s="54" t="s">
        <v>568</v>
      </c>
      <c r="F4" s="54" t="s">
        <v>569</v>
      </c>
      <c r="G4" s="54" t="s">
        <v>570</v>
      </c>
    </row>
    <row r="5" ht="23.25" customHeight="1" spans="1:7">
      <c r="A5" s="55" t="s">
        <v>571</v>
      </c>
      <c r="B5" s="56">
        <v>25274</v>
      </c>
      <c r="C5" s="57">
        <v>25355</v>
      </c>
      <c r="D5" s="58">
        <f t="shared" ref="D5:D10" si="0">C5/B5*100</f>
        <v>100.320487457466</v>
      </c>
      <c r="E5" s="57">
        <v>22434</v>
      </c>
      <c r="F5" s="57">
        <f t="shared" ref="F5:F17" si="1">C5-E5</f>
        <v>2921</v>
      </c>
      <c r="G5" s="58">
        <f t="shared" ref="G5:G17" si="2">F5/E5*100</f>
        <v>13.0204154408487</v>
      </c>
    </row>
    <row r="6" ht="23.25" customHeight="1" spans="1:7">
      <c r="A6" s="55" t="s">
        <v>572</v>
      </c>
      <c r="B6" s="59">
        <v>503</v>
      </c>
      <c r="C6" s="57">
        <v>503</v>
      </c>
      <c r="D6" s="58">
        <f t="shared" si="0"/>
        <v>100</v>
      </c>
      <c r="E6" s="57">
        <v>953</v>
      </c>
      <c r="F6" s="57">
        <f t="shared" si="1"/>
        <v>-450</v>
      </c>
      <c r="G6" s="58">
        <f t="shared" si="2"/>
        <v>-47.2193074501574</v>
      </c>
    </row>
    <row r="7" ht="23.25" customHeight="1" spans="1:7">
      <c r="A7" s="55" t="s">
        <v>573</v>
      </c>
      <c r="B7" s="59">
        <v>172</v>
      </c>
      <c r="C7" s="57">
        <v>172</v>
      </c>
      <c r="D7" s="58">
        <f t="shared" si="0"/>
        <v>100</v>
      </c>
      <c r="E7" s="57">
        <v>161</v>
      </c>
      <c r="F7" s="57">
        <f t="shared" si="1"/>
        <v>11</v>
      </c>
      <c r="G7" s="58">
        <f t="shared" si="2"/>
        <v>6.83229813664596</v>
      </c>
    </row>
    <row r="8" ht="23.25" customHeight="1" spans="1:7">
      <c r="A8" s="55" t="s">
        <v>574</v>
      </c>
      <c r="B8" s="59">
        <v>1200</v>
      </c>
      <c r="C8" s="57">
        <v>1034</v>
      </c>
      <c r="D8" s="58">
        <f t="shared" si="0"/>
        <v>86.1666666666667</v>
      </c>
      <c r="E8" s="57">
        <v>722</v>
      </c>
      <c r="F8" s="57">
        <f t="shared" si="1"/>
        <v>312</v>
      </c>
      <c r="G8" s="58">
        <f t="shared" si="2"/>
        <v>43.213296398892</v>
      </c>
    </row>
    <row r="9" ht="23.25" customHeight="1" spans="1:7">
      <c r="A9" s="60" t="s">
        <v>575</v>
      </c>
      <c r="B9" s="59">
        <v>1500</v>
      </c>
      <c r="C9" s="57">
        <v>1478</v>
      </c>
      <c r="D9" s="58">
        <f t="shared" si="0"/>
        <v>98.5333333333333</v>
      </c>
      <c r="E9" s="57">
        <v>2457</v>
      </c>
      <c r="F9" s="57">
        <f t="shared" si="1"/>
        <v>-979</v>
      </c>
      <c r="G9" s="58">
        <f t="shared" si="2"/>
        <v>-39.8453398453398</v>
      </c>
    </row>
    <row r="10" ht="23.25" customHeight="1" spans="1:7">
      <c r="A10" s="60" t="s">
        <v>576</v>
      </c>
      <c r="B10" s="59">
        <v>720</v>
      </c>
      <c r="C10" s="57">
        <v>765</v>
      </c>
      <c r="D10" s="58">
        <f t="shared" si="0"/>
        <v>106.25</v>
      </c>
      <c r="E10" s="57">
        <v>673</v>
      </c>
      <c r="F10" s="57">
        <f t="shared" si="1"/>
        <v>92</v>
      </c>
      <c r="G10" s="58">
        <f t="shared" si="2"/>
        <v>13.6701337295691</v>
      </c>
    </row>
    <row r="11" ht="23.25" customHeight="1" spans="1:7">
      <c r="A11" s="60" t="s">
        <v>577</v>
      </c>
      <c r="B11" s="59">
        <v>0</v>
      </c>
      <c r="C11" s="57">
        <v>0</v>
      </c>
      <c r="D11" s="58">
        <v>0</v>
      </c>
      <c r="E11" s="57">
        <v>2</v>
      </c>
      <c r="F11" s="57">
        <f t="shared" si="1"/>
        <v>-2</v>
      </c>
      <c r="G11" s="58">
        <f t="shared" si="2"/>
        <v>-100</v>
      </c>
    </row>
    <row r="12" ht="23.25" customHeight="1" spans="1:7">
      <c r="A12" s="61" t="s">
        <v>578</v>
      </c>
      <c r="B12" s="59">
        <f>SUM(B5:B11)</f>
        <v>29369</v>
      </c>
      <c r="C12" s="62">
        <f>SUM(C5:C11)</f>
        <v>29307</v>
      </c>
      <c r="D12" s="58">
        <f t="shared" ref="D12:D17" si="3">C12/B12*100</f>
        <v>99.7888930504954</v>
      </c>
      <c r="E12" s="62">
        <v>27402</v>
      </c>
      <c r="F12" s="57">
        <f t="shared" si="1"/>
        <v>1905</v>
      </c>
      <c r="G12" s="58">
        <f t="shared" si="2"/>
        <v>6.95204729581782</v>
      </c>
    </row>
    <row r="13" ht="23.25" customHeight="1" spans="1:7">
      <c r="A13" s="55" t="s">
        <v>579</v>
      </c>
      <c r="B13" s="59">
        <v>30539</v>
      </c>
      <c r="C13" s="62">
        <v>31104</v>
      </c>
      <c r="D13" s="58">
        <f t="shared" si="3"/>
        <v>101.850093323292</v>
      </c>
      <c r="E13" s="62">
        <v>5271</v>
      </c>
      <c r="F13" s="57">
        <f t="shared" si="1"/>
        <v>25833</v>
      </c>
      <c r="G13" s="58">
        <f t="shared" si="2"/>
        <v>490.096755833808</v>
      </c>
    </row>
    <row r="14" ht="23.25" customHeight="1" spans="1:7">
      <c r="A14" s="60" t="s">
        <v>580</v>
      </c>
      <c r="B14" s="59">
        <v>52041</v>
      </c>
      <c r="C14" s="62">
        <v>52041</v>
      </c>
      <c r="D14" s="58">
        <f t="shared" si="3"/>
        <v>100</v>
      </c>
      <c r="E14" s="62">
        <v>41315</v>
      </c>
      <c r="F14" s="57">
        <f t="shared" si="1"/>
        <v>10726</v>
      </c>
      <c r="G14" s="58">
        <f t="shared" si="2"/>
        <v>25.9615151881883</v>
      </c>
    </row>
    <row r="15" ht="23.25" customHeight="1" spans="1:7">
      <c r="A15" s="55" t="s">
        <v>581</v>
      </c>
      <c r="B15" s="63">
        <v>15662</v>
      </c>
      <c r="C15" s="62">
        <v>21080</v>
      </c>
      <c r="D15" s="58">
        <f t="shared" si="3"/>
        <v>134.593283105606</v>
      </c>
      <c r="E15" s="62">
        <v>48787</v>
      </c>
      <c r="F15" s="57">
        <f t="shared" si="1"/>
        <v>-27707</v>
      </c>
      <c r="G15" s="58">
        <f t="shared" si="2"/>
        <v>-56.7917682989321</v>
      </c>
    </row>
    <row r="16" ht="23.25" customHeight="1" spans="1:7">
      <c r="A16" s="55" t="s">
        <v>582</v>
      </c>
      <c r="B16" s="63">
        <v>87802</v>
      </c>
      <c r="C16" s="62">
        <v>87802</v>
      </c>
      <c r="D16" s="58">
        <f t="shared" si="3"/>
        <v>100</v>
      </c>
      <c r="E16" s="62">
        <v>72380</v>
      </c>
      <c r="F16" s="57">
        <f t="shared" si="1"/>
        <v>15422</v>
      </c>
      <c r="G16" s="58">
        <f t="shared" si="2"/>
        <v>21.306990881459</v>
      </c>
    </row>
    <row r="17" ht="23.25" customHeight="1" spans="1:7">
      <c r="A17" s="61" t="s">
        <v>583</v>
      </c>
      <c r="B17" s="59">
        <f t="shared" ref="B17" si="4">B12+B13+B14+B15+B16</f>
        <v>215413</v>
      </c>
      <c r="C17" s="62">
        <f>C12+C14+C13+C16+C15</f>
        <v>221334</v>
      </c>
      <c r="D17" s="58">
        <f t="shared" si="3"/>
        <v>102.748673478388</v>
      </c>
      <c r="E17" s="62">
        <v>195155</v>
      </c>
      <c r="F17" s="57">
        <f t="shared" si="1"/>
        <v>26179</v>
      </c>
      <c r="G17" s="58">
        <f t="shared" si="2"/>
        <v>13.4144654249187</v>
      </c>
    </row>
    <row r="18" ht="23.25" customHeight="1" spans="1:7">
      <c r="A18" s="64" t="s">
        <v>584</v>
      </c>
      <c r="B18" s="59">
        <v>0</v>
      </c>
      <c r="C18" s="11">
        <v>0</v>
      </c>
      <c r="D18" s="58">
        <v>0</v>
      </c>
      <c r="E18" s="11">
        <v>1451</v>
      </c>
      <c r="F18" s="57">
        <f t="shared" ref="F18:F28" si="5">C18-E18</f>
        <v>-1451</v>
      </c>
      <c r="G18" s="58">
        <f t="shared" ref="G18:G28" si="6">F18/E18*100</f>
        <v>-100</v>
      </c>
    </row>
    <row r="19" ht="23.25" customHeight="1" spans="1:7">
      <c r="A19" s="64" t="s">
        <v>359</v>
      </c>
      <c r="B19" s="59">
        <v>24735</v>
      </c>
      <c r="C19" s="11">
        <v>41375</v>
      </c>
      <c r="D19" s="58">
        <f t="shared" ref="D18:D25" si="7">C19/B19*100</f>
        <v>167.273094804932</v>
      </c>
      <c r="E19" s="11">
        <v>35431</v>
      </c>
      <c r="F19" s="57">
        <f t="shared" si="5"/>
        <v>5944</v>
      </c>
      <c r="G19" s="58">
        <f t="shared" si="6"/>
        <v>16.776269368632</v>
      </c>
    </row>
    <row r="20" ht="23.25" customHeight="1" spans="1:7">
      <c r="A20" s="64" t="s">
        <v>394</v>
      </c>
      <c r="B20" s="59">
        <v>3498</v>
      </c>
      <c r="C20" s="11">
        <v>3448</v>
      </c>
      <c r="D20" s="58">
        <f t="shared" si="7"/>
        <v>98.5706117781589</v>
      </c>
      <c r="E20" s="11">
        <v>537</v>
      </c>
      <c r="F20" s="57">
        <f t="shared" si="5"/>
        <v>2911</v>
      </c>
      <c r="G20" s="58">
        <f t="shared" si="6"/>
        <v>542.085661080074</v>
      </c>
    </row>
    <row r="21" ht="23.25" customHeight="1" spans="1:7">
      <c r="A21" s="64" t="s">
        <v>420</v>
      </c>
      <c r="B21" s="59">
        <v>0</v>
      </c>
      <c r="C21" s="11">
        <v>419</v>
      </c>
      <c r="D21" s="58">
        <v>0</v>
      </c>
      <c r="E21" s="11">
        <v>0</v>
      </c>
      <c r="F21" s="57">
        <f t="shared" si="5"/>
        <v>419</v>
      </c>
      <c r="G21" s="58">
        <v>0</v>
      </c>
    </row>
    <row r="22" ht="23.25" customHeight="1" spans="1:7">
      <c r="A22" s="64" t="s">
        <v>559</v>
      </c>
      <c r="B22" s="59">
        <v>15981</v>
      </c>
      <c r="C22" s="11">
        <v>15133</v>
      </c>
      <c r="D22" s="58">
        <f t="shared" si="7"/>
        <v>94.6936987672862</v>
      </c>
      <c r="E22" s="11">
        <v>46274</v>
      </c>
      <c r="F22" s="57">
        <f t="shared" si="5"/>
        <v>-31141</v>
      </c>
      <c r="G22" s="58">
        <f t="shared" si="6"/>
        <v>-67.2969702208584</v>
      </c>
    </row>
    <row r="23" ht="23.25" customHeight="1" spans="1:7">
      <c r="A23" s="64" t="s">
        <v>471</v>
      </c>
      <c r="B23" s="59">
        <v>21730</v>
      </c>
      <c r="C23" s="11">
        <v>21748</v>
      </c>
      <c r="D23" s="58">
        <f t="shared" si="7"/>
        <v>100.082834790612</v>
      </c>
      <c r="E23" s="11">
        <v>21624</v>
      </c>
      <c r="F23" s="57">
        <f t="shared" si="5"/>
        <v>124</v>
      </c>
      <c r="G23" s="58">
        <f t="shared" si="6"/>
        <v>0.573436921938587</v>
      </c>
    </row>
    <row r="24" ht="23.25" customHeight="1" spans="1:7">
      <c r="A24" s="64" t="s">
        <v>478</v>
      </c>
      <c r="B24" s="59">
        <v>57</v>
      </c>
      <c r="C24" s="11">
        <v>61</v>
      </c>
      <c r="D24" s="58">
        <f t="shared" si="7"/>
        <v>107.017543859649</v>
      </c>
      <c r="E24" s="11">
        <v>63</v>
      </c>
      <c r="F24" s="57">
        <f t="shared" si="5"/>
        <v>-2</v>
      </c>
      <c r="G24" s="58">
        <f t="shared" si="6"/>
        <v>-3.17460317460317</v>
      </c>
    </row>
    <row r="25" ht="23.25" customHeight="1" spans="1:7">
      <c r="A25" s="61" t="s">
        <v>585</v>
      </c>
      <c r="B25" s="59">
        <f>SUM(B18:B24)</f>
        <v>66001</v>
      </c>
      <c r="C25" s="11">
        <f>SUM(C18:C24)</f>
        <v>82184</v>
      </c>
      <c r="D25" s="58">
        <f t="shared" si="7"/>
        <v>124.519325464766</v>
      </c>
      <c r="E25" s="11">
        <v>105380</v>
      </c>
      <c r="F25" s="57">
        <f t="shared" si="5"/>
        <v>-23196</v>
      </c>
      <c r="G25" s="58">
        <f t="shared" si="6"/>
        <v>-22.011766938698</v>
      </c>
    </row>
    <row r="26" ht="23.25" customHeight="1" spans="1:7">
      <c r="A26" s="60" t="s">
        <v>84</v>
      </c>
      <c r="B26" s="59">
        <v>0</v>
      </c>
      <c r="C26" s="11">
        <v>0</v>
      </c>
      <c r="D26" s="58">
        <v>0</v>
      </c>
      <c r="E26" s="11">
        <v>90</v>
      </c>
      <c r="F26" s="57">
        <f t="shared" ref="F26" si="8">C26-E26</f>
        <v>-90</v>
      </c>
      <c r="G26" s="58">
        <f t="shared" ref="G26" si="9">F26/E26*100</f>
        <v>-100</v>
      </c>
    </row>
    <row r="27" ht="23.25" customHeight="1" spans="1:7">
      <c r="A27" s="60" t="s">
        <v>586</v>
      </c>
      <c r="B27" s="65">
        <v>0</v>
      </c>
      <c r="C27" s="11">
        <v>1521</v>
      </c>
      <c r="D27" s="58">
        <v>0</v>
      </c>
      <c r="E27" s="11">
        <v>2164</v>
      </c>
      <c r="F27" s="57">
        <f t="shared" si="5"/>
        <v>-643</v>
      </c>
      <c r="G27" s="58">
        <f t="shared" si="6"/>
        <v>-29.7134935304991</v>
      </c>
    </row>
    <row r="28" ht="23.25" customHeight="1" spans="1:7">
      <c r="A28" s="66" t="s">
        <v>587</v>
      </c>
      <c r="B28" s="67">
        <v>86832</v>
      </c>
      <c r="C28" s="11">
        <v>82703</v>
      </c>
      <c r="D28" s="58">
        <f>C28/B28*100</f>
        <v>95.244840611756</v>
      </c>
      <c r="E28" s="11">
        <v>35480</v>
      </c>
      <c r="F28" s="57">
        <f t="shared" si="5"/>
        <v>47223</v>
      </c>
      <c r="G28" s="58">
        <f t="shared" si="6"/>
        <v>133.097519729425</v>
      </c>
    </row>
    <row r="29" ht="23.25" customHeight="1" spans="1:7">
      <c r="A29" s="61" t="s">
        <v>588</v>
      </c>
      <c r="B29" s="59">
        <f>SUM(B25:B28)</f>
        <v>152833</v>
      </c>
      <c r="C29" s="11">
        <f>SUM(C25:C28)</f>
        <v>166408</v>
      </c>
      <c r="D29" s="58">
        <f t="shared" ref="D29:D30" si="10">C29/B29*100</f>
        <v>108.88224401798</v>
      </c>
      <c r="E29" s="11">
        <v>143114</v>
      </c>
      <c r="F29" s="57">
        <f t="shared" ref="F29:F30" si="11">C29-E29</f>
        <v>23294</v>
      </c>
      <c r="G29" s="58">
        <f t="shared" ref="G29:G30" si="12">F29/E29*100</f>
        <v>16.2765347904468</v>
      </c>
    </row>
    <row r="30" ht="23.25" customHeight="1" spans="1:7">
      <c r="A30" s="68" t="s">
        <v>589</v>
      </c>
      <c r="B30" s="59">
        <f>B17-B29</f>
        <v>62580</v>
      </c>
      <c r="C30" s="59">
        <f>C17-C29</f>
        <v>54926</v>
      </c>
      <c r="D30" s="58">
        <f t="shared" si="10"/>
        <v>87.769255353148</v>
      </c>
      <c r="E30" s="59">
        <v>52041</v>
      </c>
      <c r="F30" s="57">
        <f t="shared" si="11"/>
        <v>2885</v>
      </c>
      <c r="G30" s="58">
        <f t="shared" si="12"/>
        <v>5.54370592417517</v>
      </c>
    </row>
    <row r="31" spans="1:7">
      <c r="A31" s="69"/>
      <c r="B31" s="69"/>
      <c r="C31" s="69"/>
      <c r="D31" s="69"/>
      <c r="E31" s="69"/>
      <c r="F31" s="69"/>
      <c r="G31" s="69"/>
    </row>
    <row r="32" spans="1:7">
      <c r="A32" s="70"/>
      <c r="B32" s="70"/>
      <c r="C32" s="71"/>
      <c r="D32" s="70"/>
      <c r="E32" s="70"/>
      <c r="F32" s="70"/>
      <c r="G32" s="70"/>
    </row>
    <row r="33" spans="1:7">
      <c r="A33" s="70"/>
      <c r="B33" s="70"/>
      <c r="C33" s="72"/>
      <c r="D33" s="70"/>
      <c r="E33" s="70"/>
      <c r="F33" s="70"/>
      <c r="G33" s="70"/>
    </row>
    <row r="34" spans="1:7">
      <c r="A34" s="70"/>
      <c r="B34" s="70"/>
      <c r="C34" s="71"/>
      <c r="D34" s="70"/>
      <c r="E34" s="70"/>
      <c r="F34" s="70"/>
      <c r="G34" s="70"/>
    </row>
    <row r="35" spans="1:7">
      <c r="A35" s="70"/>
      <c r="B35" s="70"/>
      <c r="C35" s="71"/>
      <c r="D35" s="70"/>
      <c r="E35" s="70"/>
      <c r="F35" s="70"/>
      <c r="G35" s="70"/>
    </row>
    <row r="36" spans="1:8">
      <c r="A36" s="70"/>
      <c r="B36" s="70"/>
      <c r="C36" s="69"/>
      <c r="D36" s="70"/>
      <c r="E36" s="70"/>
      <c r="F36" s="70"/>
      <c r="G36" s="70"/>
      <c r="H36" s="70"/>
    </row>
    <row r="37" spans="1:8">
      <c r="A37" s="70"/>
      <c r="B37" s="70"/>
      <c r="C37" s="70"/>
      <c r="D37" s="70"/>
      <c r="E37" s="70"/>
      <c r="F37" s="70"/>
      <c r="G37" s="70"/>
      <c r="H37" s="70"/>
    </row>
  </sheetData>
  <mergeCells count="6">
    <mergeCell ref="A1:G1"/>
    <mergeCell ref="F2:G2"/>
    <mergeCell ref="C3:D3"/>
    <mergeCell ref="E3:G3"/>
    <mergeCell ref="A3:A4"/>
    <mergeCell ref="B3:B4"/>
  </mergeCells>
  <printOptions horizontalCentered="1"/>
  <pageMargins left="0.15748031496063" right="0.15748031496063" top="0.65" bottom="0.236220472440945" header="0.31496062992126" footer="0.511811023622047"/>
  <pageSetup paperSize="9" firstPageNumber="21" fitToWidth="0" orientation="portrait" useFirstPageNumber="1" errors="blank"/>
  <headerFooter>
    <oddFooter>&amp;C&amp;P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topLeftCell="A15" workbookViewId="0">
      <selection activeCell="H24" sqref="H24"/>
    </sheetView>
  </sheetViews>
  <sheetFormatPr defaultColWidth="8.875" defaultRowHeight="13.5" outlineLevelCol="5"/>
  <cols>
    <col min="1" max="1" width="43.75" style="26" customWidth="1"/>
    <col min="2" max="5" width="13.125" style="26" customWidth="1"/>
    <col min="6" max="16384" width="8.875" style="26"/>
  </cols>
  <sheetData>
    <row r="1" hidden="1" spans="1:5">
      <c r="A1" s="27"/>
      <c r="B1" s="27"/>
      <c r="C1" s="27"/>
      <c r="D1" s="27"/>
      <c r="E1" s="27"/>
    </row>
    <row r="2" ht="42.75" customHeight="1" spans="1:5">
      <c r="A2" s="28" t="s">
        <v>590</v>
      </c>
      <c r="B2" s="28"/>
      <c r="C2" s="28"/>
      <c r="D2" s="28"/>
      <c r="E2" s="28"/>
    </row>
    <row r="3" ht="15" spans="1:5">
      <c r="A3" s="29"/>
      <c r="B3" s="29"/>
      <c r="C3" s="29"/>
      <c r="D3" s="29"/>
      <c r="E3" s="47" t="s">
        <v>562</v>
      </c>
    </row>
    <row r="4" ht="19.5" customHeight="1" spans="1:5">
      <c r="A4" s="30" t="s">
        <v>591</v>
      </c>
      <c r="B4" s="31"/>
      <c r="C4" s="31"/>
      <c r="D4" s="31"/>
      <c r="E4" s="48"/>
    </row>
    <row r="5" ht="19.5" customHeight="1" spans="1:5">
      <c r="A5" s="32" t="s">
        <v>563</v>
      </c>
      <c r="B5" s="33" t="s">
        <v>592</v>
      </c>
      <c r="C5" s="33" t="s">
        <v>593</v>
      </c>
      <c r="D5" s="33" t="s">
        <v>594</v>
      </c>
      <c r="E5" s="49" t="s">
        <v>570</v>
      </c>
    </row>
    <row r="6" ht="19.5" customHeight="1" spans="1:6">
      <c r="A6" s="34" t="s">
        <v>595</v>
      </c>
      <c r="B6" s="35">
        <v>2546</v>
      </c>
      <c r="C6" s="36">
        <v>2786</v>
      </c>
      <c r="D6" s="37">
        <f t="shared" ref="D6:D14" si="0">C6-B6</f>
        <v>240</v>
      </c>
      <c r="E6" s="50">
        <f t="shared" ref="E6:E12" si="1">D6/B6*100</f>
        <v>9.42655145326002</v>
      </c>
      <c r="F6" s="51"/>
    </row>
    <row r="7" ht="19.5" customHeight="1" spans="1:6">
      <c r="A7" s="34" t="s">
        <v>596</v>
      </c>
      <c r="B7" s="35">
        <v>92</v>
      </c>
      <c r="C7" s="36">
        <v>81</v>
      </c>
      <c r="D7" s="37">
        <f t="shared" si="0"/>
        <v>-11</v>
      </c>
      <c r="E7" s="50">
        <f t="shared" si="1"/>
        <v>-11.9565217391304</v>
      </c>
      <c r="F7" s="51"/>
    </row>
    <row r="8" ht="19.5" customHeight="1" spans="1:6">
      <c r="A8" s="38" t="s">
        <v>597</v>
      </c>
      <c r="B8" s="35">
        <v>531</v>
      </c>
      <c r="C8" s="36">
        <v>539</v>
      </c>
      <c r="D8" s="37">
        <f t="shared" si="0"/>
        <v>8</v>
      </c>
      <c r="E8" s="50">
        <f t="shared" si="1"/>
        <v>1.50659133709981</v>
      </c>
      <c r="F8" s="51"/>
    </row>
    <row r="9" ht="19.5" customHeight="1" spans="1:6">
      <c r="A9" s="38" t="s">
        <v>598</v>
      </c>
      <c r="B9" s="39">
        <v>8873</v>
      </c>
      <c r="C9" s="36">
        <v>8724</v>
      </c>
      <c r="D9" s="37">
        <f t="shared" si="0"/>
        <v>-149</v>
      </c>
      <c r="E9" s="50">
        <f t="shared" si="1"/>
        <v>-1.67925166234644</v>
      </c>
      <c r="F9" s="51"/>
    </row>
    <row r="10" ht="19.5" customHeight="1" spans="1:6">
      <c r="A10" s="38" t="s">
        <v>599</v>
      </c>
      <c r="B10" s="39">
        <v>34</v>
      </c>
      <c r="C10" s="36">
        <v>24</v>
      </c>
      <c r="D10" s="37">
        <f t="shared" si="0"/>
        <v>-10</v>
      </c>
      <c r="E10" s="50">
        <f t="shared" si="1"/>
        <v>-29.4117647058824</v>
      </c>
      <c r="F10" s="51"/>
    </row>
    <row r="11" ht="19.5" customHeight="1" spans="1:6">
      <c r="A11" s="38" t="s">
        <v>600</v>
      </c>
      <c r="B11" s="39">
        <v>396</v>
      </c>
      <c r="C11" s="36">
        <v>635</v>
      </c>
      <c r="D11" s="37">
        <f t="shared" si="0"/>
        <v>239</v>
      </c>
      <c r="E11" s="50">
        <f t="shared" si="1"/>
        <v>60.3535353535353</v>
      </c>
      <c r="F11" s="51"/>
    </row>
    <row r="12" ht="19.5" customHeight="1" spans="1:6">
      <c r="A12" s="38" t="s">
        <v>601</v>
      </c>
      <c r="B12" s="39">
        <v>8</v>
      </c>
      <c r="C12" s="36">
        <v>4</v>
      </c>
      <c r="D12" s="37">
        <f t="shared" si="0"/>
        <v>-4</v>
      </c>
      <c r="E12" s="50">
        <f t="shared" si="1"/>
        <v>-50</v>
      </c>
      <c r="F12" s="51"/>
    </row>
    <row r="13" ht="19.5" customHeight="1" spans="1:6">
      <c r="A13" s="40" t="s">
        <v>602</v>
      </c>
      <c r="B13" s="41">
        <v>12480</v>
      </c>
      <c r="C13" s="41">
        <f>SUM(C6:C12)</f>
        <v>12793</v>
      </c>
      <c r="D13" s="37">
        <f t="shared" si="0"/>
        <v>313</v>
      </c>
      <c r="E13" s="50">
        <f t="shared" ref="E13:E23" si="2">D13/B13*100</f>
        <v>2.50801282051282</v>
      </c>
      <c r="F13" s="51"/>
    </row>
    <row r="14" ht="19.5" customHeight="1" spans="1:6">
      <c r="A14" s="38" t="s">
        <v>603</v>
      </c>
      <c r="B14" s="39">
        <v>29461</v>
      </c>
      <c r="C14" s="36">
        <v>30459</v>
      </c>
      <c r="D14" s="37">
        <f t="shared" si="0"/>
        <v>998</v>
      </c>
      <c r="E14" s="50">
        <f t="shared" si="2"/>
        <v>3.38752927599199</v>
      </c>
      <c r="F14" s="51"/>
    </row>
    <row r="15" ht="19.5" customHeight="1" spans="1:6">
      <c r="A15" s="40" t="s">
        <v>604</v>
      </c>
      <c r="B15" s="41">
        <f>B13+B14</f>
        <v>41941</v>
      </c>
      <c r="C15" s="36">
        <f>C13+C14</f>
        <v>43252</v>
      </c>
      <c r="D15" s="37">
        <f>D13+D14</f>
        <v>1311</v>
      </c>
      <c r="E15" s="50">
        <f t="shared" si="2"/>
        <v>3.12581960372905</v>
      </c>
      <c r="F15" s="51"/>
    </row>
    <row r="16" ht="19.5" customHeight="1" spans="1:6">
      <c r="A16" s="38" t="s">
        <v>605</v>
      </c>
      <c r="B16" s="39">
        <v>8079</v>
      </c>
      <c r="C16" s="36">
        <v>8347</v>
      </c>
      <c r="D16" s="36">
        <f t="shared" ref="D16:D22" si="3">C16-B16</f>
        <v>268</v>
      </c>
      <c r="E16" s="50">
        <f t="shared" si="2"/>
        <v>3.31724223294962</v>
      </c>
      <c r="F16" s="51"/>
    </row>
    <row r="17" ht="19.5" customHeight="1" spans="1:6">
      <c r="A17" s="38" t="s">
        <v>606</v>
      </c>
      <c r="B17" s="39">
        <v>683</v>
      </c>
      <c r="C17" s="36">
        <v>734</v>
      </c>
      <c r="D17" s="36">
        <f t="shared" si="3"/>
        <v>51</v>
      </c>
      <c r="E17" s="50">
        <f t="shared" si="2"/>
        <v>7.46705710102489</v>
      </c>
      <c r="F17" s="51"/>
    </row>
    <row r="18" ht="19.5" customHeight="1" spans="1:6">
      <c r="A18" s="38" t="s">
        <v>607</v>
      </c>
      <c r="B18" s="39">
        <v>461</v>
      </c>
      <c r="C18" s="36">
        <v>364</v>
      </c>
      <c r="D18" s="36">
        <f t="shared" si="3"/>
        <v>-97</v>
      </c>
      <c r="E18" s="50">
        <f t="shared" si="2"/>
        <v>-21.0412147505423</v>
      </c>
      <c r="F18" s="51"/>
    </row>
    <row r="19" ht="19.5" customHeight="1" spans="1:6">
      <c r="A19" s="38" t="s">
        <v>608</v>
      </c>
      <c r="B19" s="39">
        <v>13</v>
      </c>
      <c r="C19" s="36">
        <v>7</v>
      </c>
      <c r="D19" s="36">
        <f t="shared" si="3"/>
        <v>-6</v>
      </c>
      <c r="E19" s="50">
        <f t="shared" si="2"/>
        <v>-46.1538461538462</v>
      </c>
      <c r="F19" s="51"/>
    </row>
    <row r="20" ht="19.5" customHeight="1" spans="1:6">
      <c r="A20" s="38" t="s">
        <v>559</v>
      </c>
      <c r="B20" s="39">
        <v>4</v>
      </c>
      <c r="C20" s="36">
        <v>17</v>
      </c>
      <c r="D20" s="36">
        <f t="shared" si="3"/>
        <v>13</v>
      </c>
      <c r="E20" s="50">
        <f t="shared" si="2"/>
        <v>325</v>
      </c>
      <c r="F20" s="51"/>
    </row>
    <row r="21" ht="19.5" customHeight="1" spans="1:6">
      <c r="A21" s="40" t="s">
        <v>609</v>
      </c>
      <c r="B21" s="36">
        <f>SUM(B16:B20)</f>
        <v>9240</v>
      </c>
      <c r="C21" s="36">
        <f>SUM(C16:C20)</f>
        <v>9469</v>
      </c>
      <c r="D21" s="36">
        <f t="shared" si="3"/>
        <v>229</v>
      </c>
      <c r="E21" s="50">
        <f t="shared" si="2"/>
        <v>2.47835497835498</v>
      </c>
      <c r="F21" s="51"/>
    </row>
    <row r="22" ht="19.5" customHeight="1" spans="1:6">
      <c r="A22" s="38" t="s">
        <v>610</v>
      </c>
      <c r="B22" s="39">
        <v>32702</v>
      </c>
      <c r="C22" s="36">
        <v>33783</v>
      </c>
      <c r="D22" s="36">
        <f t="shared" si="3"/>
        <v>1081</v>
      </c>
      <c r="E22" s="50">
        <f t="shared" si="2"/>
        <v>3.30560821968075</v>
      </c>
      <c r="F22" s="51"/>
    </row>
    <row r="23" ht="19.5" customHeight="1" spans="1:6">
      <c r="A23" s="40" t="s">
        <v>611</v>
      </c>
      <c r="B23" s="36">
        <f>B21+B22</f>
        <v>41942</v>
      </c>
      <c r="C23" s="36">
        <f>C21+C22</f>
        <v>43252</v>
      </c>
      <c r="D23" s="36">
        <f>D21+D22</f>
        <v>1310</v>
      </c>
      <c r="E23" s="50">
        <f t="shared" si="2"/>
        <v>3.12336083162462</v>
      </c>
      <c r="F23" s="51"/>
    </row>
    <row r="24" ht="19.5" customHeight="1" spans="1:5">
      <c r="A24" s="42" t="s">
        <v>612</v>
      </c>
      <c r="B24" s="43"/>
      <c r="C24" s="43"/>
      <c r="D24" s="43"/>
      <c r="E24" s="52"/>
    </row>
    <row r="25" ht="19.5" customHeight="1" spans="1:5">
      <c r="A25" s="44" t="s">
        <v>613</v>
      </c>
      <c r="B25" s="33" t="s">
        <v>592</v>
      </c>
      <c r="C25" s="33" t="s">
        <v>593</v>
      </c>
      <c r="D25" s="33" t="s">
        <v>594</v>
      </c>
      <c r="E25" s="49" t="s">
        <v>570</v>
      </c>
    </row>
    <row r="26" ht="19.5" customHeight="1" spans="1:5">
      <c r="A26" s="38" t="s">
        <v>598</v>
      </c>
      <c r="B26" s="39">
        <v>16223</v>
      </c>
      <c r="C26" s="36">
        <v>15200</v>
      </c>
      <c r="D26" s="36">
        <f t="shared" ref="D26:D39" si="4">C26-B26</f>
        <v>-1023</v>
      </c>
      <c r="E26" s="50">
        <f>D26/B26*100</f>
        <v>-6.30586204771004</v>
      </c>
    </row>
    <row r="27" ht="19.5" customHeight="1" spans="1:5">
      <c r="A27" s="38" t="s">
        <v>595</v>
      </c>
      <c r="B27" s="39">
        <v>13466</v>
      </c>
      <c r="C27" s="36">
        <v>13963</v>
      </c>
      <c r="D27" s="36">
        <f t="shared" si="4"/>
        <v>497</v>
      </c>
      <c r="E27" s="50">
        <f>D27/B27*100</f>
        <v>3.69077677112728</v>
      </c>
    </row>
    <row r="28" ht="19.5" customHeight="1" spans="1:5">
      <c r="A28" s="38" t="s">
        <v>597</v>
      </c>
      <c r="B28" s="39">
        <v>33</v>
      </c>
      <c r="C28" s="36">
        <v>26</v>
      </c>
      <c r="D28" s="36">
        <f t="shared" si="4"/>
        <v>-7</v>
      </c>
      <c r="E28" s="50">
        <f>D28/B28*100</f>
        <v>-21.2121212121212</v>
      </c>
    </row>
    <row r="29" ht="19.5" customHeight="1" spans="1:5">
      <c r="A29" s="38" t="s">
        <v>599</v>
      </c>
      <c r="B29" s="39">
        <v>85</v>
      </c>
      <c r="C29" s="36">
        <v>21</v>
      </c>
      <c r="D29" s="36">
        <f t="shared" si="4"/>
        <v>-64</v>
      </c>
      <c r="E29" s="50">
        <f>D29/B29*100</f>
        <v>-75.2941176470588</v>
      </c>
    </row>
    <row r="30" ht="19.5" customHeight="1" spans="1:5">
      <c r="A30" s="38" t="s">
        <v>601</v>
      </c>
      <c r="B30" s="36">
        <v>0</v>
      </c>
      <c r="C30" s="36">
        <v>9</v>
      </c>
      <c r="D30" s="36">
        <f t="shared" si="4"/>
        <v>9</v>
      </c>
      <c r="E30" s="50">
        <v>0</v>
      </c>
    </row>
    <row r="31" ht="19.5" customHeight="1" spans="1:5">
      <c r="A31" s="40" t="s">
        <v>602</v>
      </c>
      <c r="B31" s="36">
        <f>B26+B27+B28+B29</f>
        <v>29807</v>
      </c>
      <c r="C31" s="36">
        <f>SUM(C26:C30)</f>
        <v>29219</v>
      </c>
      <c r="D31" s="36">
        <f t="shared" si="4"/>
        <v>-588</v>
      </c>
      <c r="E31" s="50">
        <f>D31/B31*100</f>
        <v>-1.97269097862918</v>
      </c>
    </row>
    <row r="32" ht="19.5" customHeight="1" spans="1:5">
      <c r="A32" s="38" t="s">
        <v>603</v>
      </c>
      <c r="B32" s="39">
        <v>2711</v>
      </c>
      <c r="C32" s="36">
        <v>2852</v>
      </c>
      <c r="D32" s="36">
        <f t="shared" si="4"/>
        <v>141</v>
      </c>
      <c r="E32" s="50">
        <f>D32/B32*100</f>
        <v>5.20103282921431</v>
      </c>
    </row>
    <row r="33" ht="19.5" customHeight="1" spans="1:5">
      <c r="A33" s="40" t="s">
        <v>604</v>
      </c>
      <c r="B33" s="36">
        <f>B31+B32</f>
        <v>32518</v>
      </c>
      <c r="C33" s="36">
        <f>C31+C32</f>
        <v>32071</v>
      </c>
      <c r="D33" s="36">
        <f t="shared" si="4"/>
        <v>-447</v>
      </c>
      <c r="E33" s="50">
        <f>D33/B33*100</f>
        <v>-1.37462328556492</v>
      </c>
    </row>
    <row r="34" ht="19.5" customHeight="1" spans="1:5">
      <c r="A34" s="38" t="s">
        <v>605</v>
      </c>
      <c r="B34" s="39">
        <v>28506</v>
      </c>
      <c r="C34" s="36">
        <v>28387</v>
      </c>
      <c r="D34" s="36">
        <f t="shared" si="4"/>
        <v>-119</v>
      </c>
      <c r="E34" s="50">
        <f>D34/B34*100</f>
        <v>-0.417455974180874</v>
      </c>
    </row>
    <row r="35" ht="19.5" customHeight="1" spans="1:5">
      <c r="A35" s="38" t="s">
        <v>608</v>
      </c>
      <c r="B35" s="39">
        <v>1240</v>
      </c>
      <c r="C35" s="36">
        <v>710</v>
      </c>
      <c r="D35" s="36">
        <f t="shared" si="4"/>
        <v>-530</v>
      </c>
      <c r="E35" s="50">
        <f>D35/B35*100</f>
        <v>-42.741935483871</v>
      </c>
    </row>
    <row r="36" ht="19.5" customHeight="1" spans="1:5">
      <c r="A36" s="38" t="s">
        <v>559</v>
      </c>
      <c r="B36" s="36">
        <v>61</v>
      </c>
      <c r="C36" s="36">
        <v>25</v>
      </c>
      <c r="D36" s="36">
        <f t="shared" si="4"/>
        <v>-36</v>
      </c>
      <c r="E36" s="50">
        <f>D36/B36*100</f>
        <v>-59.0163934426229</v>
      </c>
    </row>
    <row r="37" ht="19.5" customHeight="1" spans="1:5">
      <c r="A37" s="40" t="s">
        <v>609</v>
      </c>
      <c r="B37" s="36">
        <f>B34+B35+B36</f>
        <v>29807</v>
      </c>
      <c r="C37" s="36">
        <f>SUM(C34:C36)</f>
        <v>29122</v>
      </c>
      <c r="D37" s="36">
        <f t="shared" si="4"/>
        <v>-685</v>
      </c>
      <c r="E37" s="50">
        <f>D37/B37*100</f>
        <v>-2.29811789177039</v>
      </c>
    </row>
    <row r="38" ht="19.5" customHeight="1" spans="1:5">
      <c r="A38" s="38" t="s">
        <v>610</v>
      </c>
      <c r="B38" s="39">
        <v>2711</v>
      </c>
      <c r="C38" s="36">
        <v>2949</v>
      </c>
      <c r="D38" s="36">
        <f t="shared" si="4"/>
        <v>238</v>
      </c>
      <c r="E38" s="50">
        <f>D38/B38*100</f>
        <v>8.77904832165253</v>
      </c>
    </row>
    <row r="39" ht="19.5" customHeight="1" spans="1:5">
      <c r="A39" s="45" t="s">
        <v>611</v>
      </c>
      <c r="B39" s="46">
        <f>B37+B38</f>
        <v>32518</v>
      </c>
      <c r="C39" s="46">
        <f>C38+C37</f>
        <v>32071</v>
      </c>
      <c r="D39" s="46">
        <f t="shared" si="4"/>
        <v>-447</v>
      </c>
      <c r="E39" s="53">
        <f>D39/B39*100</f>
        <v>-1.37462328556492</v>
      </c>
    </row>
  </sheetData>
  <mergeCells count="3">
    <mergeCell ref="A2:E2"/>
    <mergeCell ref="A4:E4"/>
    <mergeCell ref="A24:E24"/>
  </mergeCells>
  <printOptions horizontalCentered="1"/>
  <pageMargins left="0.15748031496063" right="0.15748031496063" top="0.551181102362205" bottom="0.236220472440945" header="0.31496062992126" footer="0.511811023622047"/>
  <pageSetup paperSize="9" scale="95" firstPageNumber="22" fitToWidth="0" orientation="portrait" useFirstPageNumber="1" errors="blank" verticalDpi="300"/>
  <headerFooter>
    <oddFooter>&amp;C&amp;P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showZeros="0" workbookViewId="0">
      <selection activeCell="I4" sqref="I4"/>
    </sheetView>
  </sheetViews>
  <sheetFormatPr defaultColWidth="9" defaultRowHeight="14.25" outlineLevelCol="5"/>
  <cols>
    <col min="1" max="1" width="28.375" style="3" customWidth="1"/>
    <col min="2" max="2" width="8.75" style="3" customWidth="1"/>
    <col min="3" max="3" width="7.875" style="3" customWidth="1"/>
    <col min="4" max="4" width="32.125" style="3" customWidth="1"/>
    <col min="5" max="6" width="8.125" style="3" customWidth="1"/>
    <col min="7" max="16384" width="9" style="3"/>
  </cols>
  <sheetData>
    <row r="1" s="1" customFormat="1" ht="51.6" customHeight="1" spans="1:6">
      <c r="A1" s="4" t="s">
        <v>614</v>
      </c>
      <c r="B1" s="4"/>
      <c r="C1" s="4"/>
      <c r="D1" s="4"/>
      <c r="E1" s="4"/>
      <c r="F1" s="4"/>
    </row>
    <row r="2" ht="24" customHeight="1" spans="1:6">
      <c r="A2" s="5"/>
      <c r="B2" s="5"/>
      <c r="C2" s="6"/>
      <c r="D2" s="6"/>
      <c r="E2" s="20" t="s">
        <v>1</v>
      </c>
      <c r="F2" s="20"/>
    </row>
    <row r="3" s="2" customFormat="1" ht="33.75" customHeight="1" spans="1:6">
      <c r="A3" s="7" t="s">
        <v>615</v>
      </c>
      <c r="B3" s="8" t="s">
        <v>3</v>
      </c>
      <c r="C3" s="8" t="s">
        <v>593</v>
      </c>
      <c r="D3" s="8" t="s">
        <v>616</v>
      </c>
      <c r="E3" s="8" t="s">
        <v>3</v>
      </c>
      <c r="F3" s="21" t="s">
        <v>593</v>
      </c>
    </row>
    <row r="4" ht="33.75" customHeight="1" spans="1:6">
      <c r="A4" s="9" t="s">
        <v>617</v>
      </c>
      <c r="B4" s="10">
        <v>0</v>
      </c>
      <c r="C4" s="11">
        <f>SUM(C5:C9)</f>
        <v>0</v>
      </c>
      <c r="D4" s="12" t="s">
        <v>618</v>
      </c>
      <c r="E4" s="10">
        <v>0</v>
      </c>
      <c r="F4" s="22">
        <v>0</v>
      </c>
    </row>
    <row r="5" ht="33.75" customHeight="1" spans="1:6">
      <c r="A5" s="13" t="s">
        <v>619</v>
      </c>
      <c r="B5" s="10">
        <v>0</v>
      </c>
      <c r="C5" s="11">
        <v>0</v>
      </c>
      <c r="D5" s="12" t="s">
        <v>620</v>
      </c>
      <c r="E5" s="10">
        <v>0</v>
      </c>
      <c r="F5" s="22">
        <v>0</v>
      </c>
    </row>
    <row r="6" ht="33.75" customHeight="1" spans="1:6">
      <c r="A6" s="13" t="s">
        <v>621</v>
      </c>
      <c r="B6" s="10">
        <v>0</v>
      </c>
      <c r="C6" s="11">
        <v>0</v>
      </c>
      <c r="D6" s="12" t="s">
        <v>622</v>
      </c>
      <c r="E6" s="23">
        <f>SUM(E7:E10)</f>
        <v>38</v>
      </c>
      <c r="F6" s="22">
        <f>SUM(F7:F8)</f>
        <v>38</v>
      </c>
    </row>
    <row r="7" ht="33.75" customHeight="1" spans="1:6">
      <c r="A7" s="13" t="s">
        <v>623</v>
      </c>
      <c r="B7" s="10">
        <v>0</v>
      </c>
      <c r="C7" s="11">
        <v>0</v>
      </c>
      <c r="D7" s="14" t="s">
        <v>624</v>
      </c>
      <c r="E7" s="23">
        <v>38</v>
      </c>
      <c r="F7" s="22">
        <v>38</v>
      </c>
    </row>
    <row r="8" ht="33.75" customHeight="1" spans="1:6">
      <c r="A8" s="13" t="s">
        <v>625</v>
      </c>
      <c r="B8" s="10">
        <v>0</v>
      </c>
      <c r="C8" s="11">
        <v>0</v>
      </c>
      <c r="D8" s="14" t="s">
        <v>626</v>
      </c>
      <c r="E8" s="23">
        <v>0</v>
      </c>
      <c r="F8" s="22">
        <v>0</v>
      </c>
    </row>
    <row r="9" ht="33.75" customHeight="1" spans="1:6">
      <c r="A9" s="13" t="s">
        <v>627</v>
      </c>
      <c r="B9" s="10">
        <v>0</v>
      </c>
      <c r="C9" s="11">
        <v>0</v>
      </c>
      <c r="D9" s="14" t="s">
        <v>628</v>
      </c>
      <c r="E9" s="23">
        <v>0</v>
      </c>
      <c r="F9" s="22">
        <v>0</v>
      </c>
    </row>
    <row r="10" ht="33.75" customHeight="1" spans="1:6">
      <c r="A10" s="13" t="s">
        <v>629</v>
      </c>
      <c r="B10" s="10">
        <v>19</v>
      </c>
      <c r="C10" s="11">
        <v>19</v>
      </c>
      <c r="D10" s="14" t="s">
        <v>630</v>
      </c>
      <c r="E10" s="23">
        <v>0</v>
      </c>
      <c r="F10" s="22">
        <v>0</v>
      </c>
    </row>
    <row r="11" ht="33.75" customHeight="1" spans="1:6">
      <c r="A11" s="13"/>
      <c r="B11" s="10"/>
      <c r="C11" s="11"/>
      <c r="D11" s="12" t="s">
        <v>631</v>
      </c>
      <c r="E11" s="23">
        <f>SUM(E12:E13)</f>
        <v>0</v>
      </c>
      <c r="F11" s="22">
        <f>F13</f>
        <v>0</v>
      </c>
    </row>
    <row r="12" ht="33.75" customHeight="1" spans="1:6">
      <c r="A12" s="15"/>
      <c r="B12" s="10"/>
      <c r="C12" s="11"/>
      <c r="D12" s="14" t="s">
        <v>632</v>
      </c>
      <c r="E12" s="23">
        <v>0</v>
      </c>
      <c r="F12" s="22">
        <v>0</v>
      </c>
    </row>
    <row r="13" ht="33.75" customHeight="1" spans="1:6">
      <c r="A13" s="15"/>
      <c r="B13" s="10"/>
      <c r="C13" s="11"/>
      <c r="D13" s="14" t="s">
        <v>633</v>
      </c>
      <c r="E13" s="23">
        <v>0</v>
      </c>
      <c r="F13" s="22">
        <v>0</v>
      </c>
    </row>
    <row r="14" ht="33.75" customHeight="1" spans="1:6">
      <c r="A14" s="13" t="s">
        <v>634</v>
      </c>
      <c r="B14" s="10">
        <f>B4+B10</f>
        <v>19</v>
      </c>
      <c r="C14" s="11">
        <f>C4+C10</f>
        <v>19</v>
      </c>
      <c r="D14" s="14" t="s">
        <v>635</v>
      </c>
      <c r="E14" s="23">
        <f>E4+E6+E11</f>
        <v>38</v>
      </c>
      <c r="F14" s="22">
        <f>F6+F11</f>
        <v>38</v>
      </c>
    </row>
    <row r="15" ht="33.75" customHeight="1" spans="1:6">
      <c r="A15" s="13" t="s">
        <v>636</v>
      </c>
      <c r="B15" s="10">
        <v>19</v>
      </c>
      <c r="C15" s="11">
        <v>19</v>
      </c>
      <c r="D15" s="14" t="s">
        <v>637</v>
      </c>
      <c r="E15" s="23">
        <v>0</v>
      </c>
      <c r="F15" s="22">
        <v>0</v>
      </c>
    </row>
    <row r="16" ht="33.75" customHeight="1" spans="1:6">
      <c r="A16" s="16" t="s">
        <v>638</v>
      </c>
      <c r="B16" s="17">
        <v>38</v>
      </c>
      <c r="C16" s="18">
        <v>38</v>
      </c>
      <c r="D16" s="19" t="s">
        <v>639</v>
      </c>
      <c r="E16" s="24">
        <f>E14</f>
        <v>38</v>
      </c>
      <c r="F16" s="25">
        <f>F14+F15</f>
        <v>38</v>
      </c>
    </row>
  </sheetData>
  <mergeCells count="2">
    <mergeCell ref="A1:F1"/>
    <mergeCell ref="E2:F2"/>
  </mergeCells>
  <printOptions horizontalCentered="1"/>
  <pageMargins left="0.354330708661417" right="0.354330708661417" top="0.708661417322835" bottom="0.511811023622047" header="0.511811023622047" footer="0.511811023622047"/>
  <pageSetup paperSize="9" firstPageNumber="23" orientation="portrait" useFirstPageNumber="1" errors="blank"/>
  <headerFooter alignWithMargins="0">
    <oddFooter>&amp;C&amp;"宋体,常规"&amp;10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2024年收支决算表</vt:lpstr>
      <vt:lpstr>2024年收支平衡表</vt:lpstr>
      <vt:lpstr>2024年公共预算支出明细表（功能分类）</vt:lpstr>
      <vt:lpstr>2024年公共预算支出明细表（经济分类）</vt:lpstr>
      <vt:lpstr>2024年基金收支</vt:lpstr>
      <vt:lpstr>2024年社保基金</vt:lpstr>
      <vt:lpstr>2024年国有资本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预算股-叶婷</dc:creator>
  <cp:lastModifiedBy>郑志伟</cp:lastModifiedBy>
  <dcterms:created xsi:type="dcterms:W3CDTF">2006-09-17T19:21:00Z</dcterms:created>
  <cp:lastPrinted>2023-06-26T15:56:00Z</cp:lastPrinted>
  <dcterms:modified xsi:type="dcterms:W3CDTF">2025-07-11T16:48:24Z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2052-11.8.2.10953</vt:lpwstr>
  </property>
  <property fmtid="{D5CDD505-2E9C-101B-9397-08002B2CF9AE}" pid="3" name="ICV">
    <vt:lpwstr>5F8073A501ECF0F909531D68BFDAA6DD</vt:lpwstr>
  </property>
</Properties>
</file>